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adchikova\мои докменты\МОНИТОРИНГ открытый бюджет\Ежеквартальные сведения 9 месяцев 2019 года\Ежеквартальные сведения об исполнении муниципальных программ\"/>
    </mc:Choice>
  </mc:AlternateContent>
  <bookViews>
    <workbookView xWindow="-118" yWindow="-118" windowWidth="21836" windowHeight="13143"/>
  </bookViews>
  <sheets>
    <sheet name="Новый_8" sheetId="2" r:id="rId1"/>
  </sheets>
  <definedNames>
    <definedName name="_xlnm.Print_Titles" localSheetId="0">Новый_8!$4:$4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50" i="2" l="1"/>
  <c r="Z24" i="2"/>
  <c r="Z49" i="2" l="1"/>
  <c r="M50" i="2" l="1"/>
  <c r="Z14" i="2"/>
  <c r="Z10" i="2"/>
  <c r="Z7" i="2"/>
  <c r="Z6" i="2"/>
  <c r="Z50" i="2" l="1"/>
  <c r="Z48" i="2"/>
  <c r="Z46" i="2"/>
  <c r="Z44" i="2"/>
  <c r="Z42" i="2"/>
  <c r="Z33" i="2"/>
  <c r="Z26" i="2"/>
  <c r="Z21" i="2"/>
  <c r="Z18" i="2"/>
  <c r="Y8" i="2"/>
  <c r="Z8" i="2" s="1"/>
  <c r="Y9" i="2"/>
  <c r="Z9" i="2" s="1"/>
  <c r="Y45" i="2"/>
  <c r="Z45" i="2" s="1"/>
  <c r="Y47" i="2"/>
  <c r="Z47" i="2" s="1"/>
  <c r="Y43" i="2"/>
  <c r="Z43" i="2" s="1"/>
  <c r="Y41" i="2"/>
  <c r="Z41" i="2" s="1"/>
  <c r="Y40" i="2"/>
  <c r="Z40" i="2" s="1"/>
  <c r="Y39" i="2"/>
  <c r="Z39" i="2" s="1"/>
  <c r="Y38" i="2"/>
  <c r="Z38" i="2" s="1"/>
  <c r="Y37" i="2"/>
  <c r="Z37" i="2" s="1"/>
  <c r="Y36" i="2"/>
  <c r="Z36" i="2" s="1"/>
  <c r="Y35" i="2"/>
  <c r="Z35" i="2" s="1"/>
  <c r="Y34" i="2"/>
  <c r="Z34" i="2" s="1"/>
  <c r="Y32" i="2"/>
  <c r="Z32" i="2" s="1"/>
  <c r="Y31" i="2"/>
  <c r="Z31" i="2" s="1"/>
  <c r="Y30" i="2"/>
  <c r="Z30" i="2" s="1"/>
  <c r="Y29" i="2"/>
  <c r="Z29" i="2" s="1"/>
  <c r="Y28" i="2"/>
  <c r="Z28" i="2" s="1"/>
  <c r="Y27" i="2"/>
  <c r="Z27" i="2" s="1"/>
  <c r="Y25" i="2"/>
  <c r="Z25" i="2" s="1"/>
  <c r="Y23" i="2"/>
  <c r="Z23" i="2" s="1"/>
  <c r="Y22" i="2"/>
  <c r="Z22" i="2" s="1"/>
  <c r="Y20" i="2"/>
  <c r="Z20" i="2" s="1"/>
  <c r="Y19" i="2"/>
  <c r="Z19" i="2" s="1"/>
  <c r="Y17" i="2"/>
  <c r="Y16" i="2"/>
  <c r="Y15" i="2"/>
  <c r="Y13" i="2"/>
  <c r="Z13" i="2" s="1"/>
  <c r="Y12" i="2"/>
  <c r="Z12" i="2" s="1"/>
  <c r="Y11" i="2"/>
  <c r="Z11" i="2" s="1"/>
</calcChain>
</file>

<file path=xl/sharedStrings.xml><?xml version="1.0" encoding="utf-8"?>
<sst xmlns="http://schemas.openxmlformats.org/spreadsheetml/2006/main" count="77" uniqueCount="75">
  <si>
    <t xml:space="preserve"> </t>
  </si>
  <si>
    <t>2600110000;Реализация основного мероприятия</t>
  </si>
  <si>
    <t>25001S7300;Капитальный ремонт, ремонт и содержание автомобильных дорог общего пользования местного значения за счет средств местного бюджета.</t>
  </si>
  <si>
    <t>1900210000;Реализация основного мероприятия</t>
  </si>
  <si>
    <t>1600277200;Предоставление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среднего, общего образования</t>
  </si>
  <si>
    <t>1600277000;Финансовое обеспечение образовательной деятельности муниципальных общеобразовательных учреждений</t>
  </si>
  <si>
    <t>1600206200;Уплата земельного налога, налога на имущество и транспортного налога муниципальными казенными учреждениями.</t>
  </si>
  <si>
    <t>1600204200;Расходы на обеспечение деятельности муниципальных казенных учреждений</t>
  </si>
  <si>
    <t>1600176900;Частичное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</si>
  <si>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1600176700;Финансовое обеспечение образовательной деятельности муниципальных дошкольных образовательных организаций</t>
  </si>
  <si>
    <t>1600106200;Уплата земельного налога, налога на имущество и транспортного налога муниципальными казенными учреждениями.</t>
  </si>
  <si>
    <t>1600104200;Расходы на обеспечение деятельности муниципальных казенных учреждений</t>
  </si>
  <si>
    <t>15004L0270;Мероприятия государственной программы Российской Федерации "Доступная среда" на 2011-2020 годы за счет средств местного бюджета.</t>
  </si>
  <si>
    <t>1500306200;Уплата земельного налога, налога на имущество и транспортного налога муниципальными казенными учреждениями.</t>
  </si>
  <si>
    <t>1500304200;Расходы на обеспечение деятельности муниципальных казенных учреждений</t>
  </si>
  <si>
    <t>1500206200;Уплата земельного налога, налога на имущество и транспортного налога муниципальными казенными учреждениями.</t>
  </si>
  <si>
    <t>1500204200;Расходы на обеспечение деятельности муниципальных казенных учреждений</t>
  </si>
  <si>
    <t>1500104100;Расходы на выполнение муниципальных заданий муниципальными бюджетными и автономными учреждениями</t>
  </si>
  <si>
    <t>1200110000;Реализация основного мероприятия</t>
  </si>
  <si>
    <t>1000210000;Реализация основного мероприятия</t>
  </si>
  <si>
    <t>1000110000;Реализация основного мероприятия</t>
  </si>
  <si>
    <t>Итого по 0800000000; Муниципальная  программа "Молодежь района на 2017-2019 годы"</t>
  </si>
  <si>
    <t>0800210000;Реализация основного мероприятия</t>
  </si>
  <si>
    <t>0800110000;Реализация основного мероприятия</t>
  </si>
  <si>
    <t>07003L0270;Мероприятия государственной программы Российской Федерации "Доступная среда" на 2011-2020 годы за счет средств местного бюджета.</t>
  </si>
  <si>
    <t>0700210000;Реализация основного мероприятия</t>
  </si>
  <si>
    <t>0700110000;Реализация основного мероприятия</t>
  </si>
  <si>
    <t>0500410000;Реализация основного мероприятия</t>
  </si>
  <si>
    <t>0500310000;Реализация основного мероприятия</t>
  </si>
  <si>
    <t>0500210000;Реализация основного мероприятия</t>
  </si>
  <si>
    <t>0300210000;Реализация основного мероприятия</t>
  </si>
  <si>
    <t>0300110000;Реализация основного мероприятия</t>
  </si>
  <si>
    <t>Итого по 0200000000; Муниципальная  программа "Энергосбережение и повышение энергетической эффективности в Краснопартизанском муниципальном районе на 2011-2020 годы"</t>
  </si>
  <si>
    <t>0100110000;Реализация основного мероприятия</t>
  </si>
  <si>
    <t>Примечание</t>
  </si>
  <si>
    <t>Организация получатель</t>
  </si>
  <si>
    <t>Счет получателя</t>
  </si>
  <si>
    <t>Остаток фин-ния</t>
  </si>
  <si>
    <t>Остаток росписи</t>
  </si>
  <si>
    <t>Возврат за счет фин-ния</t>
  </si>
  <si>
    <t>Возврат расхода</t>
  </si>
  <si>
    <t>За счет фин-ния</t>
  </si>
  <si>
    <t>Расход</t>
  </si>
  <si>
    <t>Фин-ние</t>
  </si>
  <si>
    <t>Роспись по текущий квартал</t>
  </si>
  <si>
    <t>Код целевых средств</t>
  </si>
  <si>
    <t>Код субсидии</t>
  </si>
  <si>
    <t>Направление</t>
  </si>
  <si>
    <t>КОСГУ</t>
  </si>
  <si>
    <t>КВР</t>
  </si>
  <si>
    <t>КЦСР</t>
  </si>
  <si>
    <t>КФСР</t>
  </si>
  <si>
    <t>КВСР</t>
  </si>
  <si>
    <t>Тип средств</t>
  </si>
  <si>
    <t>Район</t>
  </si>
  <si>
    <t xml:space="preserve">     на 31.03.2017</t>
  </si>
  <si>
    <t xml:space="preserve">  Исполнение росписи по расходам в разрезе классификации (межбюджетные трансферты)</t>
  </si>
  <si>
    <t xml:space="preserve">Исполнение </t>
  </si>
  <si>
    <t>% исполнения к уточненному бюджету</t>
  </si>
  <si>
    <t xml:space="preserve">Уточненный  бюджет </t>
  </si>
  <si>
    <t>ИТОГО:</t>
  </si>
  <si>
    <t>тыс.руб.</t>
  </si>
  <si>
    <t>Итого по 0100000000; Муниципальная  программа "Развитие малого и среднего предпринимательства в Краснопартизанском муниципальном районе на 2019-2020 годы"</t>
  </si>
  <si>
    <t>Итого по 0300000000; Муниципальная  программа "Развитие сельского хозяйства и регулирование рынков сельскохозяйственной продукции, сырья и продовольствия Краснопартизанского района Саратовской области" на 2013-2020 годы".</t>
  </si>
  <si>
    <t>Итого по 0500000000; Муниципальная  программа "Развитие местного самоуправления в Краснопартизанском муниципальном районе на 2018-2020 годы"</t>
  </si>
  <si>
    <t>Итого по 0700000000; Муниципальная  программа "Развитие физической культуры и спорта в Краснопартизанском муниципальном районе на 2017-2019 годы"</t>
  </si>
  <si>
    <t>Итого по 2700000000; Муниципальная программа "Обеспечение жильем молодых семей на 2018-2020 годы"</t>
  </si>
  <si>
    <t>Итого по 1000000000; Муниципальная  программа "Оформление права собственности на муниципальное имущество Краснопартизанского муниципального района на 2018-2020 годы"</t>
  </si>
  <si>
    <t>Итого по 1200000000; Муниципальная  программа "Снижение рисков и смягчение последствий чрезвычайных ситуаций природного и техногенного характера в Краснопартизанском муниципальном районе на 2019 год"</t>
  </si>
  <si>
    <t>Итого по 1500000000; Муниципальная программа "Развитие культуры в Краснопартизанском муниципальном районе на 2018-2024 годы"</t>
  </si>
  <si>
    <t>Итого по 1600000000; Муниципальная программа "Развитие образования  Краснопартизанского  района на 2017-2022 годы"</t>
  </si>
  <si>
    <t>Итого по 1900000000; Муниципальная  программа "Профилактика терроризма и экстремизма в Краснопартизанском муниципальном районе на 2019 - 2021 годы"</t>
  </si>
  <si>
    <t>Итого по 2500000000; Муниципальная программа "Модернизация и развитие автомобильных дорог общего пользования местного значения по Краснопартизанскому муниципальному району на 2019 год"</t>
  </si>
  <si>
    <t>Итого по 2600000000; Муниципальная программа "Обеспечение населения Краснопартизанского района хозяйственно-питьевым водоснабжением на 2019 год"</t>
  </si>
  <si>
    <t xml:space="preserve">Информация 
об исполнении  муниципальных программ Краснопартизанского муниципального района 
за 9 месяцев 2019 года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</si>
</sst>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\.00\.00"/>
    <numFmt numFmtId="166" formatCode="0\.0\.000\.000"/>
    <numFmt numFmtId="167" formatCode="000\.00\.0000"/>
    <numFmt numFmtId="168" formatCode="000"/>
    <numFmt numFmtId="169" formatCode="0000000000"/>
    <numFmt numFmtId="170" formatCode="0000"/>
    <numFmt numFmtId="171" formatCode="000\.00\.000\.0"/>
    <numFmt numFmtId="172" formatCode="0.0"/>
    <numFmt numFmtId="173" formatCode="#,##0.00_р_.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5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6" fillId="0" borderId="0"/>
  </cellStyleXfs>
  <cellXfs count="119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8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9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5" xfId="1" applyNumberFormat="1" applyFont="1" applyFill="1" applyBorder="1" applyAlignment="1" applyProtection="1">
      <alignment horizontal="centerContinuous" vertical="center" wrapText="1"/>
      <protection hidden="1"/>
    </xf>
    <xf numFmtId="0" fontId="9" fillId="0" borderId="14" xfId="1" applyNumberFormat="1" applyFont="1" applyFill="1" applyBorder="1" applyAlignment="1" applyProtection="1">
      <alignment horizontal="centerContinuous" vertical="center" wrapText="1"/>
      <protection hidden="1"/>
    </xf>
    <xf numFmtId="0" fontId="9" fillId="0" borderId="9" xfId="1" applyNumberFormat="1" applyFont="1" applyFill="1" applyBorder="1" applyAlignment="1" applyProtection="1">
      <alignment horizontal="centerContinuous" vertical="center" wrapText="1"/>
      <protection hidden="1"/>
    </xf>
    <xf numFmtId="0" fontId="9" fillId="0" borderId="6" xfId="1" applyFont="1" applyBorder="1"/>
    <xf numFmtId="165" fontId="9" fillId="0" borderId="9" xfId="1" applyNumberFormat="1" applyFont="1" applyFill="1" applyBorder="1" applyAlignment="1" applyProtection="1">
      <alignment horizontal="left"/>
      <protection hidden="1"/>
    </xf>
    <xf numFmtId="165" fontId="9" fillId="0" borderId="9" xfId="1" applyNumberFormat="1" applyFont="1" applyFill="1" applyBorder="1" applyAlignment="1" applyProtection="1">
      <alignment horizontal="center"/>
      <protection hidden="1"/>
    </xf>
    <xf numFmtId="171" fontId="9" fillId="0" borderId="9" xfId="1" applyNumberFormat="1" applyFont="1" applyFill="1" applyBorder="1" applyAlignment="1" applyProtection="1">
      <alignment horizontal="center"/>
      <protection hidden="1"/>
    </xf>
    <xf numFmtId="168" fontId="9" fillId="0" borderId="9" xfId="1" applyNumberFormat="1" applyFont="1" applyFill="1" applyBorder="1" applyAlignment="1" applyProtection="1">
      <alignment horizontal="center"/>
      <protection hidden="1"/>
    </xf>
    <xf numFmtId="170" fontId="9" fillId="0" borderId="10" xfId="1" applyNumberFormat="1" applyFont="1" applyFill="1" applyBorder="1" applyAlignment="1" applyProtection="1">
      <alignment horizontal="center"/>
      <protection hidden="1"/>
    </xf>
    <xf numFmtId="169" fontId="9" fillId="0" borderId="9" xfId="1" applyNumberFormat="1" applyFont="1" applyFill="1" applyBorder="1" applyAlignment="1" applyProtection="1">
      <alignment horizontal="center" wrapText="1"/>
      <protection hidden="1"/>
    </xf>
    <xf numFmtId="168" fontId="9" fillId="0" borderId="11" xfId="1" applyNumberFormat="1" applyFont="1" applyFill="1" applyBorder="1" applyAlignment="1" applyProtection="1">
      <alignment horizontal="center"/>
      <protection hidden="1"/>
    </xf>
    <xf numFmtId="167" fontId="9" fillId="0" borderId="11" xfId="1" applyNumberFormat="1" applyFont="1" applyFill="1" applyBorder="1" applyAlignment="1" applyProtection="1">
      <alignment wrapText="1"/>
      <protection hidden="1"/>
    </xf>
    <xf numFmtId="166" fontId="9" fillId="0" borderId="9" xfId="1" applyNumberFormat="1" applyFont="1" applyFill="1" applyBorder="1" applyAlignment="1" applyProtection="1">
      <alignment wrapText="1"/>
      <protection hidden="1"/>
    </xf>
    <xf numFmtId="164" fontId="9" fillId="0" borderId="10" xfId="1" applyNumberFormat="1" applyFont="1" applyFill="1" applyBorder="1" applyAlignment="1" applyProtection="1">
      <alignment wrapText="1"/>
      <protection hidden="1"/>
    </xf>
    <xf numFmtId="164" fontId="9" fillId="0" borderId="9" xfId="1" applyNumberFormat="1" applyFont="1" applyFill="1" applyBorder="1" applyAlignment="1" applyProtection="1">
      <protection hidden="1"/>
    </xf>
    <xf numFmtId="164" fontId="9" fillId="0" borderId="9" xfId="1" applyNumberFormat="1" applyFont="1" applyFill="1" applyBorder="1" applyAlignment="1" applyProtection="1">
      <alignment wrapText="1"/>
      <protection hidden="1"/>
    </xf>
    <xf numFmtId="0" fontId="9" fillId="0" borderId="6" xfId="1" applyFont="1" applyBorder="1" applyProtection="1">
      <protection hidden="1"/>
    </xf>
    <xf numFmtId="0" fontId="8" fillId="0" borderId="17" xfId="7" applyFont="1" applyFill="1" applyBorder="1" applyAlignment="1">
      <alignment horizontal="center" vertical="center" wrapText="1"/>
    </xf>
    <xf numFmtId="0" fontId="8" fillId="0" borderId="9" xfId="1" applyNumberFormat="1" applyFont="1" applyFill="1" applyBorder="1" applyAlignment="1" applyProtection="1">
      <alignment horizontal="centerContinuous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Alignment="1">
      <alignment horizontal="center"/>
    </xf>
    <xf numFmtId="4" fontId="2" fillId="0" borderId="0" xfId="1" applyNumberFormat="1"/>
    <xf numFmtId="0" fontId="2" fillId="0" borderId="0" xfId="1" applyBorder="1" applyProtection="1">
      <protection hidden="1"/>
    </xf>
    <xf numFmtId="173" fontId="11" fillId="0" borderId="6" xfId="1" applyNumberFormat="1" applyFont="1" applyBorder="1" applyAlignment="1" applyProtection="1">
      <alignment horizontal="center"/>
      <protection hidden="1"/>
    </xf>
    <xf numFmtId="172" fontId="11" fillId="0" borderId="6" xfId="1" applyNumberFormat="1" applyFont="1" applyBorder="1" applyAlignment="1">
      <alignment horizontal="center"/>
    </xf>
    <xf numFmtId="165" fontId="11" fillId="0" borderId="12" xfId="1" applyNumberFormat="1" applyFont="1" applyFill="1" applyBorder="1" applyAlignment="1" applyProtection="1">
      <alignment horizontal="left" wrapText="1"/>
      <protection hidden="1"/>
    </xf>
    <xf numFmtId="173" fontId="11" fillId="0" borderId="8" xfId="1" applyNumberFormat="1" applyFont="1" applyFill="1" applyBorder="1" applyAlignment="1" applyProtection="1">
      <alignment horizontal="center" wrapText="1"/>
      <protection hidden="1"/>
    </xf>
    <xf numFmtId="173" fontId="11" fillId="0" borderId="12" xfId="1" applyNumberFormat="1" applyFont="1" applyFill="1" applyBorder="1" applyAlignment="1" applyProtection="1">
      <alignment horizontal="center"/>
      <protection hidden="1"/>
    </xf>
    <xf numFmtId="173" fontId="11" fillId="0" borderId="12" xfId="1" applyNumberFormat="1" applyFont="1" applyFill="1" applyBorder="1" applyAlignment="1" applyProtection="1">
      <alignment horizontal="center" wrapText="1"/>
      <protection hidden="1"/>
    </xf>
    <xf numFmtId="165" fontId="11" fillId="0" borderId="1" xfId="1" applyNumberFormat="1" applyFont="1" applyFill="1" applyBorder="1" applyAlignment="1" applyProtection="1">
      <alignment horizontal="left" wrapText="1"/>
      <protection hidden="1"/>
    </xf>
    <xf numFmtId="173" fontId="11" fillId="0" borderId="2" xfId="1" applyNumberFormat="1" applyFont="1" applyFill="1" applyBorder="1" applyAlignment="1" applyProtection="1">
      <alignment horizontal="center" wrapText="1"/>
      <protection hidden="1"/>
    </xf>
    <xf numFmtId="173" fontId="11" fillId="0" borderId="1" xfId="1" applyNumberFormat="1" applyFont="1" applyFill="1" applyBorder="1" applyAlignment="1" applyProtection="1">
      <alignment horizontal="center"/>
      <protection hidden="1"/>
    </xf>
    <xf numFmtId="173" fontId="11" fillId="0" borderId="1" xfId="1" applyNumberFormat="1" applyFont="1" applyFill="1" applyBorder="1" applyAlignment="1" applyProtection="1">
      <alignment horizontal="center" wrapText="1"/>
      <protection hidden="1"/>
    </xf>
    <xf numFmtId="165" fontId="11" fillId="0" borderId="9" xfId="1" applyNumberFormat="1" applyFont="1" applyFill="1" applyBorder="1" applyAlignment="1" applyProtection="1">
      <alignment horizontal="left" wrapText="1"/>
      <protection hidden="1"/>
    </xf>
    <xf numFmtId="173" fontId="11" fillId="0" borderId="10" xfId="1" applyNumberFormat="1" applyFont="1" applyFill="1" applyBorder="1" applyAlignment="1" applyProtection="1">
      <alignment horizontal="center" wrapText="1"/>
      <protection hidden="1"/>
    </xf>
    <xf numFmtId="173" fontId="11" fillId="0" borderId="9" xfId="1" applyNumberFormat="1" applyFont="1" applyFill="1" applyBorder="1" applyAlignment="1" applyProtection="1">
      <alignment horizontal="center"/>
      <protection hidden="1"/>
    </xf>
    <xf numFmtId="173" fontId="11" fillId="0" borderId="9" xfId="1" applyNumberFormat="1" applyFont="1" applyFill="1" applyBorder="1" applyAlignment="1" applyProtection="1">
      <alignment horizontal="center" wrapText="1"/>
      <protection hidden="1"/>
    </xf>
    <xf numFmtId="165" fontId="11" fillId="0" borderId="6" xfId="1" applyNumberFormat="1" applyFont="1" applyFill="1" applyBorder="1" applyAlignment="1" applyProtection="1">
      <alignment horizontal="left" wrapText="1"/>
      <protection hidden="1"/>
    </xf>
    <xf numFmtId="173" fontId="11" fillId="0" borderId="13" xfId="1" applyNumberFormat="1" applyFont="1" applyFill="1" applyBorder="1" applyAlignment="1" applyProtection="1">
      <alignment horizontal="center" wrapText="1"/>
      <protection hidden="1"/>
    </xf>
    <xf numFmtId="173" fontId="11" fillId="0" borderId="6" xfId="1" applyNumberFormat="1" applyFont="1" applyFill="1" applyBorder="1" applyAlignment="1" applyProtection="1">
      <alignment horizontal="center" wrapText="1"/>
      <protection hidden="1"/>
    </xf>
    <xf numFmtId="165" fontId="11" fillId="0" borderId="4" xfId="1" applyNumberFormat="1" applyFont="1" applyFill="1" applyBorder="1" applyAlignment="1" applyProtection="1">
      <alignment horizontal="left" wrapText="1"/>
      <protection hidden="1"/>
    </xf>
    <xf numFmtId="165" fontId="11" fillId="0" borderId="3" xfId="1" applyNumberFormat="1" applyFont="1" applyFill="1" applyBorder="1" applyAlignment="1" applyProtection="1">
      <alignment horizontal="left" wrapText="1"/>
      <protection hidden="1"/>
    </xf>
    <xf numFmtId="164" fontId="11" fillId="0" borderId="4" xfId="1" applyNumberFormat="1" applyFont="1" applyFill="1" applyBorder="1" applyAlignment="1" applyProtection="1">
      <protection hidden="1"/>
    </xf>
    <xf numFmtId="0" fontId="11" fillId="0" borderId="3" xfId="1" applyNumberFormat="1" applyFont="1" applyFill="1" applyBorder="1" applyAlignment="1" applyProtection="1">
      <protection hidden="1"/>
    </xf>
    <xf numFmtId="0" fontId="11" fillId="0" borderId="3" xfId="1" applyFont="1" applyFill="1" applyBorder="1" applyAlignment="1" applyProtection="1">
      <protection hidden="1"/>
    </xf>
    <xf numFmtId="0" fontId="12" fillId="0" borderId="3" xfId="1" applyFont="1" applyFill="1" applyBorder="1" applyAlignment="1" applyProtection="1">
      <protection hidden="1"/>
    </xf>
    <xf numFmtId="0" fontId="12" fillId="0" borderId="2" xfId="1" applyFont="1" applyFill="1" applyBorder="1" applyAlignment="1" applyProtection="1">
      <protection hidden="1"/>
    </xf>
    <xf numFmtId="164" fontId="12" fillId="0" borderId="2" xfId="1" applyNumberFormat="1" applyFont="1" applyFill="1" applyBorder="1" applyAlignment="1" applyProtection="1">
      <protection hidden="1"/>
    </xf>
    <xf numFmtId="0" fontId="8" fillId="0" borderId="6" xfId="1" applyFont="1" applyFill="1" applyBorder="1" applyAlignment="1" applyProtection="1">
      <protection hidden="1"/>
    </xf>
    <xf numFmtId="171" fontId="11" fillId="0" borderId="12" xfId="1" applyNumberFormat="1" applyFont="1" applyFill="1" applyBorder="1" applyAlignment="1" applyProtection="1">
      <alignment horizontal="left" wrapText="1"/>
      <protection hidden="1"/>
    </xf>
    <xf numFmtId="168" fontId="11" fillId="0" borderId="12" xfId="1" applyNumberFormat="1" applyFont="1" applyFill="1" applyBorder="1" applyAlignment="1" applyProtection="1">
      <alignment horizontal="left" wrapText="1"/>
      <protection hidden="1"/>
    </xf>
    <xf numFmtId="170" fontId="11" fillId="0" borderId="8" xfId="1" applyNumberFormat="1" applyFont="1" applyFill="1" applyBorder="1" applyAlignment="1" applyProtection="1">
      <alignment horizontal="left" wrapText="1"/>
      <protection hidden="1"/>
    </xf>
    <xf numFmtId="169" fontId="11" fillId="0" borderId="12" xfId="1" applyNumberFormat="1" applyFont="1" applyFill="1" applyBorder="1" applyAlignment="1" applyProtection="1">
      <alignment horizontal="left" wrapText="1"/>
      <protection hidden="1"/>
    </xf>
    <xf numFmtId="168" fontId="11" fillId="0" borderId="5" xfId="1" applyNumberFormat="1" applyFont="1" applyFill="1" applyBorder="1" applyAlignment="1" applyProtection="1">
      <alignment horizontal="left" wrapText="1"/>
      <protection hidden="1"/>
    </xf>
    <xf numFmtId="167" fontId="11" fillId="0" borderId="5" xfId="1" applyNumberFormat="1" applyFont="1" applyFill="1" applyBorder="1" applyAlignment="1" applyProtection="1">
      <alignment horizontal="left" wrapText="1"/>
      <protection hidden="1"/>
    </xf>
    <xf numFmtId="166" fontId="11" fillId="0" borderId="12" xfId="1" applyNumberFormat="1" applyFont="1" applyFill="1" applyBorder="1" applyAlignment="1" applyProtection="1">
      <alignment horizontal="left" wrapText="1"/>
      <protection hidden="1"/>
    </xf>
    <xf numFmtId="171" fontId="11" fillId="0" borderId="1" xfId="1" applyNumberFormat="1" applyFont="1" applyFill="1" applyBorder="1" applyAlignment="1" applyProtection="1">
      <alignment horizontal="left" wrapText="1"/>
      <protection hidden="1"/>
    </xf>
    <xf numFmtId="168" fontId="11" fillId="0" borderId="1" xfId="1" applyNumberFormat="1" applyFont="1" applyFill="1" applyBorder="1" applyAlignment="1" applyProtection="1">
      <alignment horizontal="left" wrapText="1"/>
      <protection hidden="1"/>
    </xf>
    <xf numFmtId="167" fontId="11" fillId="0" borderId="4" xfId="1" applyNumberFormat="1" applyFont="1" applyFill="1" applyBorder="1" applyAlignment="1" applyProtection="1">
      <alignment horizontal="left" wrapText="1"/>
      <protection hidden="1"/>
    </xf>
    <xf numFmtId="166" fontId="11" fillId="0" borderId="1" xfId="1" applyNumberFormat="1" applyFont="1" applyFill="1" applyBorder="1" applyAlignment="1" applyProtection="1">
      <alignment horizontal="left" wrapText="1"/>
      <protection hidden="1"/>
    </xf>
    <xf numFmtId="171" fontId="11" fillId="0" borderId="9" xfId="1" applyNumberFormat="1" applyFont="1" applyFill="1" applyBorder="1" applyAlignment="1" applyProtection="1">
      <alignment horizontal="left" wrapText="1"/>
      <protection hidden="1"/>
    </xf>
    <xf numFmtId="168" fontId="11" fillId="0" borderId="9" xfId="1" applyNumberFormat="1" applyFont="1" applyFill="1" applyBorder="1" applyAlignment="1" applyProtection="1">
      <alignment horizontal="left" wrapText="1"/>
      <protection hidden="1"/>
    </xf>
    <xf numFmtId="170" fontId="11" fillId="0" borderId="10" xfId="1" applyNumberFormat="1" applyFont="1" applyFill="1" applyBorder="1" applyAlignment="1" applyProtection="1">
      <alignment horizontal="left" wrapText="1"/>
      <protection hidden="1"/>
    </xf>
    <xf numFmtId="169" fontId="11" fillId="0" borderId="9" xfId="1" applyNumberFormat="1" applyFont="1" applyFill="1" applyBorder="1" applyAlignment="1" applyProtection="1">
      <alignment horizontal="left" wrapText="1"/>
      <protection hidden="1"/>
    </xf>
    <xf numFmtId="168" fontId="11" fillId="0" borderId="11" xfId="1" applyNumberFormat="1" applyFont="1" applyFill="1" applyBorder="1" applyAlignment="1" applyProtection="1">
      <alignment horizontal="left" wrapText="1"/>
      <protection hidden="1"/>
    </xf>
    <xf numFmtId="167" fontId="11" fillId="0" borderId="11" xfId="1" applyNumberFormat="1" applyFont="1" applyFill="1" applyBorder="1" applyAlignment="1" applyProtection="1">
      <alignment horizontal="left" wrapText="1"/>
      <protection hidden="1"/>
    </xf>
    <xf numFmtId="166" fontId="11" fillId="0" borderId="9" xfId="1" applyNumberFormat="1" applyFont="1" applyFill="1" applyBorder="1" applyAlignment="1" applyProtection="1">
      <alignment horizontal="left" wrapText="1"/>
      <protection hidden="1"/>
    </xf>
    <xf numFmtId="171" fontId="11" fillId="0" borderId="6" xfId="1" applyNumberFormat="1" applyFont="1" applyFill="1" applyBorder="1" applyAlignment="1" applyProtection="1">
      <alignment horizontal="left" wrapText="1"/>
      <protection hidden="1"/>
    </xf>
    <xf numFmtId="168" fontId="11" fillId="0" borderId="6" xfId="1" applyNumberFormat="1" applyFont="1" applyFill="1" applyBorder="1" applyAlignment="1" applyProtection="1">
      <alignment horizontal="left" wrapText="1"/>
      <protection hidden="1"/>
    </xf>
    <xf numFmtId="167" fontId="11" fillId="0" borderId="7" xfId="1" applyNumberFormat="1" applyFont="1" applyFill="1" applyBorder="1" applyAlignment="1" applyProtection="1">
      <alignment horizontal="left" wrapText="1"/>
      <protection hidden="1"/>
    </xf>
    <xf numFmtId="166" fontId="11" fillId="0" borderId="6" xfId="1" applyNumberFormat="1" applyFont="1" applyFill="1" applyBorder="1" applyAlignment="1" applyProtection="1">
      <alignment horizontal="left" wrapText="1"/>
      <protection hidden="1"/>
    </xf>
    <xf numFmtId="173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173" fontId="11" fillId="0" borderId="7" xfId="1" applyNumberFormat="1" applyFont="1" applyFill="1" applyBorder="1" applyAlignment="1" applyProtection="1">
      <alignment horizontal="center" vertical="center"/>
      <protection hidden="1"/>
    </xf>
    <xf numFmtId="173" fontId="11" fillId="0" borderId="6" xfId="1" applyNumberFormat="1" applyFont="1" applyBorder="1" applyAlignment="1" applyProtection="1">
      <alignment horizontal="center" vertical="center"/>
      <protection hidden="1"/>
    </xf>
    <xf numFmtId="172" fontId="11" fillId="0" borderId="6" xfId="1" applyNumberFormat="1" applyFont="1" applyBorder="1" applyAlignment="1">
      <alignment horizontal="center" vertical="center"/>
    </xf>
    <xf numFmtId="173" fontId="11" fillId="0" borderId="2" xfId="1" applyNumberFormat="1" applyFont="1" applyFill="1" applyBorder="1" applyAlignment="1" applyProtection="1">
      <alignment horizontal="center" vertical="center" wrapText="1"/>
      <protection hidden="1"/>
    </xf>
    <xf numFmtId="173" fontId="11" fillId="0" borderId="1" xfId="1" applyNumberFormat="1" applyFont="1" applyFill="1" applyBorder="1" applyAlignment="1" applyProtection="1">
      <alignment horizontal="center" vertical="center"/>
      <protection hidden="1"/>
    </xf>
    <xf numFmtId="173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173" fontId="11" fillId="0" borderId="10" xfId="1" applyNumberFormat="1" applyFont="1" applyFill="1" applyBorder="1" applyAlignment="1" applyProtection="1">
      <alignment horizontal="center" vertical="center" wrapText="1"/>
      <protection hidden="1"/>
    </xf>
    <xf numFmtId="173" fontId="11" fillId="0" borderId="9" xfId="1" applyNumberFormat="1" applyFont="1" applyFill="1" applyBorder="1" applyAlignment="1" applyProtection="1">
      <alignment horizontal="center" vertical="center"/>
      <protection hidden="1"/>
    </xf>
    <xf numFmtId="173" fontId="11" fillId="0" borderId="9" xfId="1" applyNumberFormat="1" applyFont="1" applyFill="1" applyBorder="1" applyAlignment="1" applyProtection="1">
      <alignment horizontal="center" vertical="center" wrapText="1"/>
      <protection hidden="1"/>
    </xf>
    <xf numFmtId="173" fontId="11" fillId="0" borderId="13" xfId="1" applyNumberFormat="1" applyFont="1" applyFill="1" applyBorder="1" applyAlignment="1" applyProtection="1">
      <alignment horizontal="center" vertical="center" wrapText="1"/>
      <protection hidden="1"/>
    </xf>
    <xf numFmtId="173" fontId="11" fillId="0" borderId="6" xfId="1" applyNumberFormat="1" applyFont="1" applyFill="1" applyBorder="1" applyAlignment="1" applyProtection="1">
      <alignment horizontal="center" vertical="center" wrapText="1"/>
      <protection hidden="1"/>
    </xf>
    <xf numFmtId="173" fontId="9" fillId="0" borderId="6" xfId="1" applyNumberFormat="1" applyFont="1" applyBorder="1" applyAlignment="1" applyProtection="1">
      <alignment horizontal="center" vertical="center"/>
      <protection hidden="1"/>
    </xf>
    <xf numFmtId="172" fontId="9" fillId="0" borderId="6" xfId="1" applyNumberFormat="1" applyFont="1" applyBorder="1" applyAlignment="1">
      <alignment horizontal="center" vertical="center"/>
    </xf>
    <xf numFmtId="173" fontId="9" fillId="0" borderId="7" xfId="1" applyNumberFormat="1" applyFont="1" applyFill="1" applyBorder="1" applyAlignment="1" applyProtection="1">
      <alignment horizontal="center" vertical="center"/>
      <protection hidden="1"/>
    </xf>
    <xf numFmtId="173" fontId="11" fillId="0" borderId="8" xfId="1" applyNumberFormat="1" applyFont="1" applyFill="1" applyBorder="1" applyAlignment="1" applyProtection="1">
      <alignment horizontal="center" vertical="center" wrapText="1"/>
      <protection hidden="1"/>
    </xf>
    <xf numFmtId="173" fontId="11" fillId="0" borderId="12" xfId="1" applyNumberFormat="1" applyFont="1" applyFill="1" applyBorder="1" applyAlignment="1" applyProtection="1">
      <alignment horizontal="center" vertical="center"/>
      <protection hidden="1"/>
    </xf>
    <xf numFmtId="173" fontId="11" fillId="0" borderId="12" xfId="1" applyNumberFormat="1" applyFont="1" applyFill="1" applyBorder="1" applyAlignment="1" applyProtection="1">
      <alignment horizontal="center" vertical="center" wrapText="1"/>
      <protection hidden="1"/>
    </xf>
    <xf numFmtId="2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11" fillId="0" borderId="7" xfId="1" applyNumberFormat="1" applyFont="1" applyFill="1" applyBorder="1" applyAlignment="1" applyProtection="1">
      <alignment horizontal="center" vertical="center" wrapText="1"/>
      <protection hidden="1"/>
    </xf>
    <xf numFmtId="173" fontId="11" fillId="0" borderId="4" xfId="1" applyNumberFormat="1" applyFont="1" applyFill="1" applyBorder="1" applyAlignment="1" applyProtection="1">
      <alignment horizontal="center" vertical="center"/>
      <protection hidden="1"/>
    </xf>
    <xf numFmtId="173" fontId="11" fillId="0" borderId="2" xfId="1" applyNumberFormat="1" applyFont="1" applyBorder="1" applyAlignment="1" applyProtection="1">
      <alignment horizontal="center" vertical="center"/>
      <protection hidden="1"/>
    </xf>
    <xf numFmtId="165" fontId="9" fillId="0" borderId="6" xfId="1" applyNumberFormat="1" applyFont="1" applyFill="1" applyBorder="1" applyAlignment="1" applyProtection="1">
      <alignment horizontal="left" wrapText="1"/>
      <protection hidden="1"/>
    </xf>
    <xf numFmtId="173" fontId="8" fillId="0" borderId="2" xfId="1" applyNumberFormat="1" applyFont="1" applyFill="1" applyBorder="1" applyAlignment="1" applyProtection="1">
      <alignment horizontal="center" vertical="center"/>
      <protection hidden="1"/>
    </xf>
    <xf numFmtId="172" fontId="8" fillId="0" borderId="6" xfId="1" applyNumberFormat="1" applyFont="1" applyBorder="1" applyAlignment="1">
      <alignment horizontal="center" vertical="center"/>
    </xf>
    <xf numFmtId="173" fontId="11" fillId="0" borderId="6" xfId="1" applyNumberFormat="1" applyFont="1" applyFill="1" applyBorder="1" applyAlignment="1" applyProtection="1">
      <alignment horizontal="center" vertical="center"/>
      <protection hidden="1"/>
    </xf>
    <xf numFmtId="173" fontId="11" fillId="0" borderId="6" xfId="1" applyNumberFormat="1" applyFont="1" applyFill="1" applyBorder="1" applyAlignment="1" applyProtection="1">
      <alignment horizontal="center"/>
      <protection hidden="1"/>
    </xf>
    <xf numFmtId="173" fontId="9" fillId="0" borderId="7" xfId="1" applyNumberFormat="1" applyFont="1" applyFill="1" applyBorder="1" applyAlignment="1" applyProtection="1">
      <alignment horizontal="center"/>
      <protection hidden="1"/>
    </xf>
    <xf numFmtId="173" fontId="12" fillId="0" borderId="1" xfId="1" applyNumberFormat="1" applyFont="1" applyFill="1" applyBorder="1" applyAlignment="1" applyProtection="1">
      <alignment horizontal="center" vertical="center"/>
      <protection hidden="1"/>
    </xf>
    <xf numFmtId="2" fontId="11" fillId="0" borderId="6" xfId="1" applyNumberFormat="1" applyFont="1" applyBorder="1" applyAlignment="1">
      <alignment horizontal="center" vertical="center"/>
    </xf>
    <xf numFmtId="165" fontId="9" fillId="0" borderId="6" xfId="1" applyNumberFormat="1" applyFont="1" applyFill="1" applyBorder="1" applyAlignment="1" applyProtection="1">
      <alignment horizontal="left" wrapText="1"/>
      <protection hidden="1"/>
    </xf>
    <xf numFmtId="165" fontId="9" fillId="0" borderId="7" xfId="1" applyNumberFormat="1" applyFont="1" applyFill="1" applyBorder="1" applyAlignment="1" applyProtection="1">
      <alignment horizontal="left" wrapText="1"/>
      <protection hidden="1"/>
    </xf>
    <xf numFmtId="173" fontId="11" fillId="0" borderId="6" xfId="1" applyNumberFormat="1" applyFont="1" applyFill="1" applyBorder="1" applyAlignment="1" applyProtection="1">
      <alignment horizontal="center" vertical="center"/>
      <protection hidden="1"/>
    </xf>
    <xf numFmtId="173" fontId="9" fillId="0" borderId="6" xfId="1" applyNumberFormat="1" applyFont="1" applyFill="1" applyBorder="1" applyAlignment="1" applyProtection="1">
      <alignment horizontal="center" vertical="center"/>
      <protection hidden="1"/>
    </xf>
    <xf numFmtId="173" fontId="9" fillId="0" borderId="6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Alignment="1" applyProtection="1">
      <alignment horizontal="center" vertical="top" wrapText="1"/>
      <protection hidden="1"/>
    </xf>
    <xf numFmtId="0" fontId="10" fillId="0" borderId="0" xfId="0" applyFont="1" applyAlignment="1">
      <alignment horizontal="center" vertical="top"/>
    </xf>
  </cellXfs>
  <cellStyles count="8">
    <cellStyle name="Обычный" xfId="0" builtinId="0"/>
    <cellStyle name="Обычный 2" xfId="1"/>
    <cellStyle name="Обычный 2 2" xfId="4"/>
    <cellStyle name="Обычный 2 3" xfId="3"/>
    <cellStyle name="Обычный 3" xfId="5"/>
    <cellStyle name="Обычный 4" xfId="6"/>
    <cellStyle name="Обычный 5" xfId="2"/>
    <cellStyle name="Обычный_tmp" xfId="7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4"/>
  <sheetViews>
    <sheetView showGridLines="0" showZeros="0" tabSelected="1" zoomScale="86" zoomScaleNormal="86" workbookViewId="0">
      <selection activeCell="Z49" sqref="Z49"/>
    </sheetView>
  </sheetViews>
  <sheetFormatPr defaultColWidth="9.109375" defaultRowHeight="12.45" x14ac:dyDescent="0.2"/>
  <cols>
    <col min="1" max="1" width="0.88671875" style="1" customWidth="1"/>
    <col min="2" max="6" width="0" style="1" hidden="1" customWidth="1"/>
    <col min="7" max="7" width="75" style="1" customWidth="1"/>
    <col min="8" max="10" width="0" style="1" hidden="1" customWidth="1"/>
    <col min="11" max="11" width="9.109375" style="1" hidden="1" customWidth="1"/>
    <col min="12" max="12" width="10" style="1" hidden="1" customWidth="1"/>
    <col min="13" max="13" width="20" style="1" customWidth="1"/>
    <col min="14" max="14" width="12.33203125" style="1" hidden="1" customWidth="1"/>
    <col min="15" max="15" width="11.109375" style="1" hidden="1" customWidth="1"/>
    <col min="16" max="16" width="13.33203125" style="1" hidden="1" customWidth="1"/>
    <col min="17" max="19" width="12" style="1" hidden="1" customWidth="1"/>
    <col min="20" max="21" width="11.109375" style="1" hidden="1" customWidth="1"/>
    <col min="22" max="24" width="0" style="1" hidden="1" customWidth="1"/>
    <col min="25" max="25" width="20" style="1" customWidth="1"/>
    <col min="26" max="26" width="15.88671875" style="1" customWidth="1"/>
    <col min="27" max="256" width="9.109375" style="1" customWidth="1"/>
    <col min="257" max="16384" width="9.109375" style="1"/>
  </cols>
  <sheetData>
    <row r="1" spans="1:26" ht="12.8" customHeight="1" x14ac:dyDescent="0.25">
      <c r="A1" s="8" t="s">
        <v>56</v>
      </c>
      <c r="B1" s="2"/>
      <c r="C1" s="2"/>
      <c r="D1" s="2"/>
      <c r="E1" s="2"/>
      <c r="F1" s="2"/>
      <c r="G1" s="117" t="s">
        <v>74</v>
      </c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</row>
    <row r="2" spans="1:26" ht="34.700000000000003" customHeight="1" x14ac:dyDescent="0.25">
      <c r="A2" s="8" t="s">
        <v>55</v>
      </c>
      <c r="B2" s="2"/>
      <c r="C2" s="2"/>
      <c r="D2" s="2"/>
      <c r="E2" s="2"/>
      <c r="F2" s="2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</row>
    <row r="3" spans="1:26" ht="12.8" customHeight="1" thickBot="1" x14ac:dyDescent="0.3">
      <c r="A3" s="2"/>
      <c r="B3" s="6"/>
      <c r="C3" s="7"/>
      <c r="D3" s="6"/>
      <c r="E3" s="6"/>
      <c r="F3" s="5"/>
      <c r="G3" s="5"/>
      <c r="H3" s="5"/>
      <c r="I3" s="5"/>
      <c r="J3" s="5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0" t="s">
        <v>61</v>
      </c>
    </row>
    <row r="4" spans="1:26" ht="74.3" customHeight="1" thickBot="1" x14ac:dyDescent="0.25">
      <c r="A4" s="2"/>
      <c r="B4" s="9" t="s">
        <v>54</v>
      </c>
      <c r="C4" s="10" t="s">
        <v>53</v>
      </c>
      <c r="D4" s="11"/>
      <c r="E4" s="12" t="s">
        <v>52</v>
      </c>
      <c r="F4" s="12" t="s">
        <v>51</v>
      </c>
      <c r="G4" s="28" t="s">
        <v>50</v>
      </c>
      <c r="H4" s="12" t="s">
        <v>49</v>
      </c>
      <c r="I4" s="12" t="s">
        <v>48</v>
      </c>
      <c r="J4" s="12" t="s">
        <v>47</v>
      </c>
      <c r="K4" s="9" t="s">
        <v>46</v>
      </c>
      <c r="L4" s="9" t="s">
        <v>45</v>
      </c>
      <c r="M4" s="27" t="s">
        <v>59</v>
      </c>
      <c r="N4" s="29" t="s">
        <v>44</v>
      </c>
      <c r="O4" s="29" t="s">
        <v>43</v>
      </c>
      <c r="P4" s="29" t="s">
        <v>42</v>
      </c>
      <c r="Q4" s="29" t="s">
        <v>41</v>
      </c>
      <c r="R4" s="29" t="s">
        <v>40</v>
      </c>
      <c r="S4" s="29" t="s">
        <v>39</v>
      </c>
      <c r="T4" s="29" t="s">
        <v>38</v>
      </c>
      <c r="U4" s="29" t="s">
        <v>37</v>
      </c>
      <c r="V4" s="29" t="s">
        <v>36</v>
      </c>
      <c r="W4" s="29" t="s">
        <v>35</v>
      </c>
      <c r="X4" s="29" t="s">
        <v>34</v>
      </c>
      <c r="Y4" s="27" t="s">
        <v>57</v>
      </c>
      <c r="Z4" s="27" t="s">
        <v>58</v>
      </c>
    </row>
    <row r="5" spans="1:26" ht="64" hidden="1" customHeight="1" x14ac:dyDescent="0.25">
      <c r="A5" s="4"/>
      <c r="B5" s="14"/>
      <c r="C5" s="15"/>
      <c r="D5" s="16"/>
      <c r="E5" s="17"/>
      <c r="F5" s="18"/>
      <c r="G5" s="19" t="s">
        <v>33</v>
      </c>
      <c r="H5" s="17"/>
      <c r="I5" s="17"/>
      <c r="J5" s="20"/>
      <c r="K5" s="21"/>
      <c r="L5" s="22"/>
      <c r="M5" s="23">
        <v>5000</v>
      </c>
      <c r="N5" s="24">
        <v>1250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  <c r="T5" s="24">
        <v>1250</v>
      </c>
      <c r="U5" s="24">
        <v>0</v>
      </c>
      <c r="V5" s="24"/>
      <c r="W5" s="25"/>
      <c r="X5" s="25"/>
      <c r="Y5" s="26" t="s">
        <v>0</v>
      </c>
      <c r="Z5" s="13"/>
    </row>
    <row r="6" spans="1:26" ht="48.45" customHeight="1" x14ac:dyDescent="0.25">
      <c r="A6" s="4"/>
      <c r="B6" s="112" t="s">
        <v>62</v>
      </c>
      <c r="C6" s="112"/>
      <c r="D6" s="112"/>
      <c r="E6" s="112"/>
      <c r="F6" s="112"/>
      <c r="G6" s="112"/>
      <c r="H6" s="112"/>
      <c r="I6" s="112"/>
      <c r="J6" s="112"/>
      <c r="K6" s="112"/>
      <c r="L6" s="113"/>
      <c r="M6" s="81">
        <v>5</v>
      </c>
      <c r="N6" s="82">
        <v>1250</v>
      </c>
      <c r="O6" s="82">
        <v>0</v>
      </c>
      <c r="P6" s="82">
        <v>0</v>
      </c>
      <c r="Q6" s="82">
        <v>0</v>
      </c>
      <c r="R6" s="82">
        <v>0</v>
      </c>
      <c r="S6" s="82">
        <v>0</v>
      </c>
      <c r="T6" s="82">
        <v>1250</v>
      </c>
      <c r="U6" s="82">
        <v>0</v>
      </c>
      <c r="V6" s="114"/>
      <c r="W6" s="114"/>
      <c r="X6" s="114"/>
      <c r="Y6" s="83">
        <v>0</v>
      </c>
      <c r="Z6" s="84">
        <f t="shared" ref="Z6:Z14" si="0">Y6/M6*100</f>
        <v>0</v>
      </c>
    </row>
    <row r="7" spans="1:26" ht="49.75" customHeight="1" x14ac:dyDescent="0.25">
      <c r="A7" s="4"/>
      <c r="B7" s="112" t="s">
        <v>32</v>
      </c>
      <c r="C7" s="112"/>
      <c r="D7" s="112"/>
      <c r="E7" s="112"/>
      <c r="F7" s="112"/>
      <c r="G7" s="112"/>
      <c r="H7" s="112"/>
      <c r="I7" s="112"/>
      <c r="J7" s="112"/>
      <c r="K7" s="112"/>
      <c r="L7" s="113"/>
      <c r="M7" s="81">
        <v>400</v>
      </c>
      <c r="N7" s="82">
        <v>60000</v>
      </c>
      <c r="O7" s="82">
        <v>0</v>
      </c>
      <c r="P7" s="82">
        <v>0</v>
      </c>
      <c r="Q7" s="82">
        <v>0</v>
      </c>
      <c r="R7" s="82">
        <v>0</v>
      </c>
      <c r="S7" s="82">
        <v>0</v>
      </c>
      <c r="T7" s="82">
        <v>60000</v>
      </c>
      <c r="U7" s="82">
        <v>0</v>
      </c>
      <c r="V7" s="114"/>
      <c r="W7" s="114"/>
      <c r="X7" s="114"/>
      <c r="Y7" s="93">
        <v>6</v>
      </c>
      <c r="Z7" s="94">
        <f t="shared" si="0"/>
        <v>1.5</v>
      </c>
    </row>
    <row r="8" spans="1:26" ht="64" hidden="1" customHeight="1" x14ac:dyDescent="0.25">
      <c r="A8" s="4"/>
      <c r="B8" s="39"/>
      <c r="C8" s="39"/>
      <c r="D8" s="66"/>
      <c r="E8" s="67"/>
      <c r="F8" s="61"/>
      <c r="G8" s="62" t="s">
        <v>31</v>
      </c>
      <c r="H8" s="60"/>
      <c r="I8" s="60"/>
      <c r="J8" s="63"/>
      <c r="K8" s="68"/>
      <c r="L8" s="69"/>
      <c r="M8" s="85">
        <v>76000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/>
      <c r="W8" s="87"/>
      <c r="X8" s="87"/>
      <c r="Y8" s="83">
        <f t="shared" ref="Y8:Y47" si="1">P8-R8</f>
        <v>0</v>
      </c>
      <c r="Z8" s="84">
        <f t="shared" si="0"/>
        <v>0</v>
      </c>
    </row>
    <row r="9" spans="1:26" ht="64" hidden="1" customHeight="1" x14ac:dyDescent="0.25">
      <c r="A9" s="4"/>
      <c r="B9" s="43"/>
      <c r="C9" s="43"/>
      <c r="D9" s="70"/>
      <c r="E9" s="71"/>
      <c r="F9" s="72"/>
      <c r="G9" s="73" t="s">
        <v>30</v>
      </c>
      <c r="H9" s="71"/>
      <c r="I9" s="71"/>
      <c r="J9" s="74"/>
      <c r="K9" s="75"/>
      <c r="L9" s="76"/>
      <c r="M9" s="88">
        <v>24000</v>
      </c>
      <c r="N9" s="89">
        <v>0</v>
      </c>
      <c r="O9" s="89">
        <v>0</v>
      </c>
      <c r="P9" s="89">
        <v>0</v>
      </c>
      <c r="Q9" s="89">
        <v>0</v>
      </c>
      <c r="R9" s="89">
        <v>0</v>
      </c>
      <c r="S9" s="89">
        <v>0</v>
      </c>
      <c r="T9" s="89">
        <v>0</v>
      </c>
      <c r="U9" s="89">
        <v>0</v>
      </c>
      <c r="V9" s="89"/>
      <c r="W9" s="90"/>
      <c r="X9" s="90"/>
      <c r="Y9" s="83">
        <f t="shared" si="1"/>
        <v>0</v>
      </c>
      <c r="Z9" s="84">
        <f t="shared" si="0"/>
        <v>0</v>
      </c>
    </row>
    <row r="10" spans="1:26" ht="45.2" customHeight="1" x14ac:dyDescent="0.25">
      <c r="A10" s="4"/>
      <c r="B10" s="112" t="s">
        <v>63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3"/>
      <c r="M10" s="81">
        <v>100</v>
      </c>
      <c r="N10" s="82">
        <v>0</v>
      </c>
      <c r="O10" s="82">
        <v>0</v>
      </c>
      <c r="P10" s="82">
        <v>0</v>
      </c>
      <c r="Q10" s="82">
        <v>0</v>
      </c>
      <c r="R10" s="82">
        <v>0</v>
      </c>
      <c r="S10" s="82">
        <v>0</v>
      </c>
      <c r="T10" s="82">
        <v>0</v>
      </c>
      <c r="U10" s="82">
        <v>0</v>
      </c>
      <c r="V10" s="114"/>
      <c r="W10" s="114"/>
      <c r="X10" s="114"/>
      <c r="Y10" s="83">
        <v>0</v>
      </c>
      <c r="Z10" s="84">
        <f t="shared" si="0"/>
        <v>0</v>
      </c>
    </row>
    <row r="11" spans="1:26" ht="64" hidden="1" customHeight="1" x14ac:dyDescent="0.25">
      <c r="A11" s="4"/>
      <c r="B11" s="39"/>
      <c r="C11" s="39"/>
      <c r="D11" s="66"/>
      <c r="E11" s="67"/>
      <c r="F11" s="61"/>
      <c r="G11" s="62" t="s">
        <v>29</v>
      </c>
      <c r="H11" s="60"/>
      <c r="I11" s="60"/>
      <c r="J11" s="63"/>
      <c r="K11" s="68"/>
      <c r="L11" s="69"/>
      <c r="M11" s="85">
        <v>30000</v>
      </c>
      <c r="N11" s="86">
        <v>7500</v>
      </c>
      <c r="O11" s="86">
        <v>0</v>
      </c>
      <c r="P11" s="86">
        <v>0</v>
      </c>
      <c r="Q11" s="86">
        <v>0</v>
      </c>
      <c r="R11" s="86">
        <v>0</v>
      </c>
      <c r="S11" s="86">
        <v>0</v>
      </c>
      <c r="T11" s="86">
        <v>7500</v>
      </c>
      <c r="U11" s="86">
        <v>0</v>
      </c>
      <c r="V11" s="86"/>
      <c r="W11" s="87"/>
      <c r="X11" s="87"/>
      <c r="Y11" s="83">
        <f t="shared" si="1"/>
        <v>0</v>
      </c>
      <c r="Z11" s="84">
        <f t="shared" si="0"/>
        <v>0</v>
      </c>
    </row>
    <row r="12" spans="1:26" ht="64" hidden="1" customHeight="1" x14ac:dyDescent="0.25">
      <c r="A12" s="4"/>
      <c r="B12" s="47"/>
      <c r="C12" s="47"/>
      <c r="D12" s="77"/>
      <c r="E12" s="78"/>
      <c r="F12" s="72"/>
      <c r="G12" s="73" t="s">
        <v>28</v>
      </c>
      <c r="H12" s="71"/>
      <c r="I12" s="71"/>
      <c r="J12" s="74"/>
      <c r="K12" s="79"/>
      <c r="L12" s="80"/>
      <c r="M12" s="91">
        <v>80000</v>
      </c>
      <c r="N12" s="107">
        <v>20000</v>
      </c>
      <c r="O12" s="107">
        <v>0</v>
      </c>
      <c r="P12" s="107">
        <v>11000</v>
      </c>
      <c r="Q12" s="107">
        <v>0</v>
      </c>
      <c r="R12" s="107">
        <v>0</v>
      </c>
      <c r="S12" s="107">
        <v>0</v>
      </c>
      <c r="T12" s="107">
        <v>9000</v>
      </c>
      <c r="U12" s="107">
        <v>0</v>
      </c>
      <c r="V12" s="107"/>
      <c r="W12" s="92"/>
      <c r="X12" s="92"/>
      <c r="Y12" s="83">
        <f t="shared" si="1"/>
        <v>11000</v>
      </c>
      <c r="Z12" s="84">
        <f t="shared" si="0"/>
        <v>13.750000000000002</v>
      </c>
    </row>
    <row r="13" spans="1:26" ht="64" hidden="1" customHeight="1" x14ac:dyDescent="0.25">
      <c r="A13" s="4"/>
      <c r="B13" s="43"/>
      <c r="C13" s="43"/>
      <c r="D13" s="70"/>
      <c r="E13" s="71"/>
      <c r="F13" s="72"/>
      <c r="G13" s="73" t="s">
        <v>27</v>
      </c>
      <c r="H13" s="71"/>
      <c r="I13" s="71"/>
      <c r="J13" s="74"/>
      <c r="K13" s="75"/>
      <c r="L13" s="76"/>
      <c r="M13" s="88">
        <v>45500</v>
      </c>
      <c r="N13" s="89">
        <v>20000</v>
      </c>
      <c r="O13" s="89">
        <v>0</v>
      </c>
      <c r="P13" s="89">
        <v>17000</v>
      </c>
      <c r="Q13" s="89">
        <v>0</v>
      </c>
      <c r="R13" s="89">
        <v>0</v>
      </c>
      <c r="S13" s="89">
        <v>0</v>
      </c>
      <c r="T13" s="89">
        <v>3000</v>
      </c>
      <c r="U13" s="89">
        <v>0</v>
      </c>
      <c r="V13" s="89"/>
      <c r="W13" s="90"/>
      <c r="X13" s="90"/>
      <c r="Y13" s="83">
        <f t="shared" si="1"/>
        <v>17000</v>
      </c>
      <c r="Z13" s="84">
        <f t="shared" si="0"/>
        <v>37.362637362637365</v>
      </c>
    </row>
    <row r="14" spans="1:26" ht="35.35" customHeight="1" x14ac:dyDescent="0.25">
      <c r="A14" s="4"/>
      <c r="B14" s="112" t="s">
        <v>64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3"/>
      <c r="M14" s="81">
        <v>405.5</v>
      </c>
      <c r="N14" s="82">
        <v>47500</v>
      </c>
      <c r="O14" s="82">
        <v>0</v>
      </c>
      <c r="P14" s="82">
        <v>28000</v>
      </c>
      <c r="Q14" s="82">
        <v>0</v>
      </c>
      <c r="R14" s="82">
        <v>0</v>
      </c>
      <c r="S14" s="82">
        <v>0</v>
      </c>
      <c r="T14" s="82">
        <v>19500</v>
      </c>
      <c r="U14" s="82">
        <v>0</v>
      </c>
      <c r="V14" s="114"/>
      <c r="W14" s="114"/>
      <c r="X14" s="114"/>
      <c r="Y14" s="93">
        <v>175.34</v>
      </c>
      <c r="Z14" s="94">
        <f t="shared" si="0"/>
        <v>43.240443896424168</v>
      </c>
    </row>
    <row r="15" spans="1:26" ht="64" hidden="1" customHeight="1" x14ac:dyDescent="0.25">
      <c r="A15" s="4"/>
      <c r="B15" s="39"/>
      <c r="C15" s="39"/>
      <c r="D15" s="66"/>
      <c r="E15" s="67"/>
      <c r="F15" s="61"/>
      <c r="G15" s="62" t="s">
        <v>26</v>
      </c>
      <c r="H15" s="60"/>
      <c r="I15" s="60"/>
      <c r="J15" s="63"/>
      <c r="K15" s="68"/>
      <c r="L15" s="69"/>
      <c r="M15" s="85">
        <v>70500</v>
      </c>
      <c r="N15" s="86">
        <v>25250</v>
      </c>
      <c r="O15" s="86">
        <v>0</v>
      </c>
      <c r="P15" s="86">
        <v>14000</v>
      </c>
      <c r="Q15" s="86">
        <v>0</v>
      </c>
      <c r="R15" s="86">
        <v>0</v>
      </c>
      <c r="S15" s="86">
        <v>0</v>
      </c>
      <c r="T15" s="86">
        <v>11250</v>
      </c>
      <c r="U15" s="86">
        <v>0</v>
      </c>
      <c r="V15" s="86"/>
      <c r="W15" s="87"/>
      <c r="X15" s="87"/>
      <c r="Y15" s="83">
        <f t="shared" si="1"/>
        <v>14000</v>
      </c>
      <c r="Z15" s="111"/>
    </row>
    <row r="16" spans="1:26" ht="64" hidden="1" customHeight="1" x14ac:dyDescent="0.25">
      <c r="A16" s="4"/>
      <c r="B16" s="47"/>
      <c r="C16" s="47"/>
      <c r="D16" s="77"/>
      <c r="E16" s="78"/>
      <c r="F16" s="72"/>
      <c r="G16" s="73" t="s">
        <v>25</v>
      </c>
      <c r="H16" s="71"/>
      <c r="I16" s="71"/>
      <c r="J16" s="74"/>
      <c r="K16" s="79"/>
      <c r="L16" s="80"/>
      <c r="M16" s="91">
        <v>157000</v>
      </c>
      <c r="N16" s="107">
        <v>141500</v>
      </c>
      <c r="O16" s="107">
        <v>0</v>
      </c>
      <c r="P16" s="107">
        <v>67031.899999999994</v>
      </c>
      <c r="Q16" s="107">
        <v>0</v>
      </c>
      <c r="R16" s="107">
        <v>0</v>
      </c>
      <c r="S16" s="107">
        <v>0</v>
      </c>
      <c r="T16" s="107">
        <v>74468.100000000006</v>
      </c>
      <c r="U16" s="107">
        <v>0</v>
      </c>
      <c r="V16" s="107"/>
      <c r="W16" s="92"/>
      <c r="X16" s="92"/>
      <c r="Y16" s="83">
        <f t="shared" si="1"/>
        <v>67031.899999999994</v>
      </c>
      <c r="Z16" s="111"/>
    </row>
    <row r="17" spans="1:26" ht="200.3" hidden="1" customHeight="1" x14ac:dyDescent="0.25">
      <c r="A17" s="4"/>
      <c r="B17" s="43"/>
      <c r="C17" s="43"/>
      <c r="D17" s="70"/>
      <c r="E17" s="71"/>
      <c r="F17" s="72"/>
      <c r="G17" s="73" t="s">
        <v>24</v>
      </c>
      <c r="H17" s="71"/>
      <c r="I17" s="71"/>
      <c r="J17" s="74"/>
      <c r="K17" s="75"/>
      <c r="L17" s="76"/>
      <c r="M17" s="88">
        <v>6500</v>
      </c>
      <c r="N17" s="89">
        <v>6500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89">
        <v>6500</v>
      </c>
      <c r="U17" s="89">
        <v>0</v>
      </c>
      <c r="V17" s="89"/>
      <c r="W17" s="90"/>
      <c r="X17" s="90"/>
      <c r="Y17" s="83">
        <f t="shared" si="1"/>
        <v>0</v>
      </c>
      <c r="Z17" s="111"/>
    </row>
    <row r="18" spans="1:26" ht="34.049999999999997" customHeight="1" x14ac:dyDescent="0.25">
      <c r="A18" s="4"/>
      <c r="B18" s="112" t="s">
        <v>65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3"/>
      <c r="M18" s="81">
        <v>285</v>
      </c>
      <c r="N18" s="82">
        <v>173250</v>
      </c>
      <c r="O18" s="82">
        <v>0</v>
      </c>
      <c r="P18" s="82">
        <v>81031.899999999994</v>
      </c>
      <c r="Q18" s="82">
        <v>0</v>
      </c>
      <c r="R18" s="82">
        <v>0</v>
      </c>
      <c r="S18" s="82">
        <v>0</v>
      </c>
      <c r="T18" s="82">
        <v>92218.1</v>
      </c>
      <c r="U18" s="82">
        <v>0</v>
      </c>
      <c r="V18" s="114"/>
      <c r="W18" s="114"/>
      <c r="X18" s="114"/>
      <c r="Y18" s="93">
        <v>134.41999999999999</v>
      </c>
      <c r="Z18" s="94">
        <f t="shared" ref="Z18:Z49" si="2">Y18/M18*100</f>
        <v>47.164912280701749</v>
      </c>
    </row>
    <row r="19" spans="1:26" ht="64" hidden="1" customHeight="1" x14ac:dyDescent="0.25">
      <c r="A19" s="4"/>
      <c r="B19" s="39"/>
      <c r="C19" s="39"/>
      <c r="D19" s="66"/>
      <c r="E19" s="67"/>
      <c r="F19" s="61"/>
      <c r="G19" s="62" t="s">
        <v>23</v>
      </c>
      <c r="H19" s="60"/>
      <c r="I19" s="60"/>
      <c r="J19" s="63"/>
      <c r="K19" s="68"/>
      <c r="L19" s="69"/>
      <c r="M19" s="85">
        <v>110000</v>
      </c>
      <c r="N19" s="86">
        <v>0</v>
      </c>
      <c r="O19" s="86">
        <v>0</v>
      </c>
      <c r="P19" s="86">
        <v>0</v>
      </c>
      <c r="Q19" s="86">
        <v>0</v>
      </c>
      <c r="R19" s="86">
        <v>0</v>
      </c>
      <c r="S19" s="86">
        <v>0</v>
      </c>
      <c r="T19" s="86">
        <v>0</v>
      </c>
      <c r="U19" s="86">
        <v>0</v>
      </c>
      <c r="V19" s="86"/>
      <c r="W19" s="87"/>
      <c r="X19" s="87"/>
      <c r="Y19" s="83">
        <f t="shared" si="1"/>
        <v>0</v>
      </c>
      <c r="Z19" s="84">
        <f t="shared" si="2"/>
        <v>0</v>
      </c>
    </row>
    <row r="20" spans="1:26" ht="64" hidden="1" customHeight="1" x14ac:dyDescent="0.25">
      <c r="A20" s="4"/>
      <c r="B20" s="43"/>
      <c r="C20" s="43"/>
      <c r="D20" s="70"/>
      <c r="E20" s="71"/>
      <c r="F20" s="72"/>
      <c r="G20" s="73" t="s">
        <v>22</v>
      </c>
      <c r="H20" s="71"/>
      <c r="I20" s="71"/>
      <c r="J20" s="74"/>
      <c r="K20" s="75"/>
      <c r="L20" s="76"/>
      <c r="M20" s="88">
        <v>1500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89">
        <v>0</v>
      </c>
      <c r="U20" s="89">
        <v>0</v>
      </c>
      <c r="V20" s="89"/>
      <c r="W20" s="90"/>
      <c r="X20" s="90"/>
      <c r="Y20" s="83">
        <f t="shared" si="1"/>
        <v>0</v>
      </c>
      <c r="Z20" s="84">
        <f t="shared" si="2"/>
        <v>0</v>
      </c>
    </row>
    <row r="21" spans="1:26" ht="34.200000000000003" customHeight="1" x14ac:dyDescent="0.25">
      <c r="A21" s="4"/>
      <c r="B21" s="112" t="s">
        <v>21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3"/>
      <c r="M21" s="81">
        <v>151.5</v>
      </c>
      <c r="N21" s="82">
        <v>0</v>
      </c>
      <c r="O21" s="82">
        <v>0</v>
      </c>
      <c r="P21" s="82">
        <v>0</v>
      </c>
      <c r="Q21" s="82">
        <v>0</v>
      </c>
      <c r="R21" s="82">
        <v>0</v>
      </c>
      <c r="S21" s="82">
        <v>0</v>
      </c>
      <c r="T21" s="82">
        <v>0</v>
      </c>
      <c r="U21" s="82">
        <v>0</v>
      </c>
      <c r="V21" s="114"/>
      <c r="W21" s="114"/>
      <c r="X21" s="114"/>
      <c r="Y21" s="93">
        <v>120.02</v>
      </c>
      <c r="Z21" s="94">
        <f t="shared" si="2"/>
        <v>79.221122112211219</v>
      </c>
    </row>
    <row r="22" spans="1:26" ht="64" hidden="1" customHeight="1" x14ac:dyDescent="0.25">
      <c r="A22" s="4"/>
      <c r="B22" s="39"/>
      <c r="C22" s="39"/>
      <c r="D22" s="66"/>
      <c r="E22" s="67"/>
      <c r="F22" s="61"/>
      <c r="G22" s="62" t="s">
        <v>20</v>
      </c>
      <c r="H22" s="60"/>
      <c r="I22" s="60"/>
      <c r="J22" s="63"/>
      <c r="K22" s="68"/>
      <c r="L22" s="69"/>
      <c r="M22" s="40">
        <v>180000</v>
      </c>
      <c r="N22" s="41">
        <v>45000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45000</v>
      </c>
      <c r="U22" s="41">
        <v>0</v>
      </c>
      <c r="V22" s="41"/>
      <c r="W22" s="42"/>
      <c r="X22" s="42"/>
      <c r="Y22" s="33">
        <f t="shared" si="1"/>
        <v>0</v>
      </c>
      <c r="Z22" s="34">
        <f t="shared" si="2"/>
        <v>0</v>
      </c>
    </row>
    <row r="23" spans="1:26" ht="0.65" hidden="1" customHeight="1" x14ac:dyDescent="0.25">
      <c r="A23" s="4"/>
      <c r="B23" s="43"/>
      <c r="C23" s="43"/>
      <c r="D23" s="70"/>
      <c r="E23" s="71"/>
      <c r="F23" s="72"/>
      <c r="G23" s="73" t="s">
        <v>19</v>
      </c>
      <c r="H23" s="71"/>
      <c r="I23" s="71"/>
      <c r="J23" s="74"/>
      <c r="K23" s="75"/>
      <c r="L23" s="76"/>
      <c r="M23" s="44">
        <v>350000</v>
      </c>
      <c r="N23" s="45">
        <v>87500</v>
      </c>
      <c r="O23" s="45">
        <v>0</v>
      </c>
      <c r="P23" s="45">
        <v>5000</v>
      </c>
      <c r="Q23" s="45">
        <v>0</v>
      </c>
      <c r="R23" s="45">
        <v>0</v>
      </c>
      <c r="S23" s="45">
        <v>0</v>
      </c>
      <c r="T23" s="45">
        <v>82500</v>
      </c>
      <c r="U23" s="45">
        <v>0</v>
      </c>
      <c r="V23" s="45"/>
      <c r="W23" s="46"/>
      <c r="X23" s="46"/>
      <c r="Y23" s="33">
        <f t="shared" si="1"/>
        <v>5000</v>
      </c>
      <c r="Z23" s="34">
        <f t="shared" si="2"/>
        <v>1.4285714285714286</v>
      </c>
    </row>
    <row r="24" spans="1:26" ht="47.95" customHeight="1" x14ac:dyDescent="0.25">
      <c r="A24" s="4"/>
      <c r="B24" s="112" t="s">
        <v>67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3"/>
      <c r="M24" s="81">
        <v>402.5</v>
      </c>
      <c r="N24" s="109">
        <v>132500</v>
      </c>
      <c r="O24" s="109">
        <v>0</v>
      </c>
      <c r="P24" s="109">
        <v>5000</v>
      </c>
      <c r="Q24" s="109">
        <v>0</v>
      </c>
      <c r="R24" s="109">
        <v>0</v>
      </c>
      <c r="S24" s="109">
        <v>0</v>
      </c>
      <c r="T24" s="109">
        <v>127500</v>
      </c>
      <c r="U24" s="109">
        <v>0</v>
      </c>
      <c r="V24" s="116"/>
      <c r="W24" s="116"/>
      <c r="X24" s="116"/>
      <c r="Y24" s="93">
        <v>219.4</v>
      </c>
      <c r="Z24" s="94">
        <f t="shared" ref="Z24" si="3">Y24/M24*100</f>
        <v>54.509316770186331</v>
      </c>
    </row>
    <row r="25" spans="1:26" ht="64" hidden="1" customHeight="1" x14ac:dyDescent="0.25">
      <c r="A25" s="4"/>
      <c r="B25" s="35"/>
      <c r="C25" s="35"/>
      <c r="D25" s="59"/>
      <c r="E25" s="60"/>
      <c r="F25" s="61"/>
      <c r="G25" s="62" t="s">
        <v>18</v>
      </c>
      <c r="H25" s="60"/>
      <c r="I25" s="60"/>
      <c r="J25" s="63"/>
      <c r="K25" s="64"/>
      <c r="L25" s="65"/>
      <c r="M25" s="36">
        <v>173000</v>
      </c>
      <c r="N25" s="37">
        <v>51813</v>
      </c>
      <c r="O25" s="37">
        <v>0</v>
      </c>
      <c r="P25" s="37">
        <v>13056.06</v>
      </c>
      <c r="Q25" s="37">
        <v>0</v>
      </c>
      <c r="R25" s="37">
        <v>0</v>
      </c>
      <c r="S25" s="37">
        <v>0</v>
      </c>
      <c r="T25" s="37">
        <v>38756.94</v>
      </c>
      <c r="U25" s="37">
        <v>0</v>
      </c>
      <c r="V25" s="37"/>
      <c r="W25" s="38"/>
      <c r="X25" s="38"/>
      <c r="Y25" s="33">
        <f t="shared" si="1"/>
        <v>13056.06</v>
      </c>
      <c r="Z25" s="34">
        <f t="shared" si="2"/>
        <v>7.5468554913294792</v>
      </c>
    </row>
    <row r="26" spans="1:26" ht="47.3" customHeight="1" x14ac:dyDescent="0.25">
      <c r="A26" s="4"/>
      <c r="B26" s="112" t="s">
        <v>68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3"/>
      <c r="M26" s="81">
        <v>126</v>
      </c>
      <c r="N26" s="82">
        <v>51813</v>
      </c>
      <c r="O26" s="82">
        <v>0</v>
      </c>
      <c r="P26" s="82">
        <v>13056.06</v>
      </c>
      <c r="Q26" s="82">
        <v>0</v>
      </c>
      <c r="R26" s="82">
        <v>0</v>
      </c>
      <c r="S26" s="82">
        <v>0</v>
      </c>
      <c r="T26" s="82">
        <v>38756.94</v>
      </c>
      <c r="U26" s="82">
        <v>0</v>
      </c>
      <c r="V26" s="114"/>
      <c r="W26" s="114"/>
      <c r="X26" s="114"/>
      <c r="Y26" s="93">
        <v>41.22</v>
      </c>
      <c r="Z26" s="94">
        <f t="shared" si="2"/>
        <v>32.714285714285715</v>
      </c>
    </row>
    <row r="27" spans="1:26" ht="168.75" hidden="1" customHeight="1" x14ac:dyDescent="0.25">
      <c r="A27" s="4"/>
      <c r="B27" s="39"/>
      <c r="C27" s="39"/>
      <c r="D27" s="66"/>
      <c r="E27" s="67"/>
      <c r="F27" s="61"/>
      <c r="G27" s="62" t="s">
        <v>17</v>
      </c>
      <c r="H27" s="60"/>
      <c r="I27" s="60"/>
      <c r="J27" s="63"/>
      <c r="K27" s="68"/>
      <c r="L27" s="69"/>
      <c r="M27" s="40">
        <v>3384300</v>
      </c>
      <c r="N27" s="41">
        <v>826700</v>
      </c>
      <c r="O27" s="41">
        <v>0</v>
      </c>
      <c r="P27" s="41">
        <v>530609.59</v>
      </c>
      <c r="Q27" s="41">
        <v>0</v>
      </c>
      <c r="R27" s="41">
        <v>0</v>
      </c>
      <c r="S27" s="41">
        <v>0</v>
      </c>
      <c r="T27" s="41">
        <v>296090.40999999997</v>
      </c>
      <c r="U27" s="41">
        <v>0</v>
      </c>
      <c r="V27" s="41"/>
      <c r="W27" s="42"/>
      <c r="X27" s="42"/>
      <c r="Y27" s="33">
        <f t="shared" si="1"/>
        <v>530609.59</v>
      </c>
      <c r="Z27" s="34">
        <f t="shared" si="2"/>
        <v>15.678562479685606</v>
      </c>
    </row>
    <row r="28" spans="1:26" ht="127" hidden="1" customHeight="1" x14ac:dyDescent="0.25">
      <c r="A28" s="4"/>
      <c r="B28" s="47"/>
      <c r="C28" s="47"/>
      <c r="D28" s="77"/>
      <c r="E28" s="78"/>
      <c r="F28" s="72"/>
      <c r="G28" s="73" t="s">
        <v>16</v>
      </c>
      <c r="H28" s="71"/>
      <c r="I28" s="71"/>
      <c r="J28" s="74"/>
      <c r="K28" s="79"/>
      <c r="L28" s="80"/>
      <c r="M28" s="48">
        <v>5036900</v>
      </c>
      <c r="N28" s="108">
        <v>1154410</v>
      </c>
      <c r="O28" s="108">
        <v>0</v>
      </c>
      <c r="P28" s="108">
        <v>924321.13</v>
      </c>
      <c r="Q28" s="108">
        <v>0</v>
      </c>
      <c r="R28" s="108">
        <v>0</v>
      </c>
      <c r="S28" s="108">
        <v>0</v>
      </c>
      <c r="T28" s="108">
        <v>230088.87</v>
      </c>
      <c r="U28" s="108">
        <v>0</v>
      </c>
      <c r="V28" s="108"/>
      <c r="W28" s="49"/>
      <c r="X28" s="49"/>
      <c r="Y28" s="33">
        <f t="shared" si="1"/>
        <v>924321.13</v>
      </c>
      <c r="Z28" s="34">
        <f t="shared" si="2"/>
        <v>18.350992276995768</v>
      </c>
    </row>
    <row r="29" spans="1:26" ht="168.75" hidden="1" customHeight="1" x14ac:dyDescent="0.25">
      <c r="A29" s="4"/>
      <c r="B29" s="47"/>
      <c r="C29" s="47"/>
      <c r="D29" s="77"/>
      <c r="E29" s="78"/>
      <c r="F29" s="72"/>
      <c r="G29" s="73" t="s">
        <v>15</v>
      </c>
      <c r="H29" s="71"/>
      <c r="I29" s="71"/>
      <c r="J29" s="74"/>
      <c r="K29" s="79"/>
      <c r="L29" s="80"/>
      <c r="M29" s="48">
        <v>27400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/>
      <c r="W29" s="49"/>
      <c r="X29" s="49"/>
      <c r="Y29" s="33">
        <f t="shared" si="1"/>
        <v>0</v>
      </c>
      <c r="Z29" s="34">
        <f t="shared" si="2"/>
        <v>0</v>
      </c>
    </row>
    <row r="30" spans="1:26" ht="127" hidden="1" customHeight="1" x14ac:dyDescent="0.25">
      <c r="A30" s="4"/>
      <c r="B30" s="47"/>
      <c r="C30" s="47"/>
      <c r="D30" s="77"/>
      <c r="E30" s="78"/>
      <c r="F30" s="72"/>
      <c r="G30" s="73" t="s">
        <v>14</v>
      </c>
      <c r="H30" s="71"/>
      <c r="I30" s="71"/>
      <c r="J30" s="74"/>
      <c r="K30" s="79"/>
      <c r="L30" s="80"/>
      <c r="M30" s="48">
        <v>19811900</v>
      </c>
      <c r="N30" s="108">
        <v>4893023.9000000004</v>
      </c>
      <c r="O30" s="108">
        <v>0</v>
      </c>
      <c r="P30" s="108">
        <v>3290570.99</v>
      </c>
      <c r="Q30" s="108">
        <v>0</v>
      </c>
      <c r="R30" s="108">
        <v>42454.85</v>
      </c>
      <c r="S30" s="108">
        <v>0</v>
      </c>
      <c r="T30" s="108">
        <v>1644907.76</v>
      </c>
      <c r="U30" s="108">
        <v>0</v>
      </c>
      <c r="V30" s="108"/>
      <c r="W30" s="49"/>
      <c r="X30" s="49"/>
      <c r="Y30" s="33">
        <f t="shared" si="1"/>
        <v>3248116.14</v>
      </c>
      <c r="Z30" s="34">
        <f t="shared" si="2"/>
        <v>16.394773545192535</v>
      </c>
    </row>
    <row r="31" spans="1:26" ht="168.75" hidden="1" customHeight="1" x14ac:dyDescent="0.25">
      <c r="A31" s="4"/>
      <c r="B31" s="47"/>
      <c r="C31" s="47"/>
      <c r="D31" s="77"/>
      <c r="E31" s="78"/>
      <c r="F31" s="72"/>
      <c r="G31" s="73" t="s">
        <v>13</v>
      </c>
      <c r="H31" s="71"/>
      <c r="I31" s="71"/>
      <c r="J31" s="74"/>
      <c r="K31" s="79"/>
      <c r="L31" s="80"/>
      <c r="M31" s="48">
        <v>1121100</v>
      </c>
      <c r="N31" s="108">
        <v>0</v>
      </c>
      <c r="O31" s="108">
        <v>0</v>
      </c>
      <c r="P31" s="108">
        <v>0</v>
      </c>
      <c r="Q31" s="108">
        <v>0</v>
      </c>
      <c r="R31" s="108">
        <v>0</v>
      </c>
      <c r="S31" s="108">
        <v>0</v>
      </c>
      <c r="T31" s="108">
        <v>0</v>
      </c>
      <c r="U31" s="108">
        <v>0</v>
      </c>
      <c r="V31" s="108"/>
      <c r="W31" s="49"/>
      <c r="X31" s="49"/>
      <c r="Y31" s="33">
        <f t="shared" si="1"/>
        <v>0</v>
      </c>
      <c r="Z31" s="34">
        <f t="shared" si="2"/>
        <v>0</v>
      </c>
    </row>
    <row r="32" spans="1:26" ht="200.3" hidden="1" customHeight="1" x14ac:dyDescent="0.25">
      <c r="A32" s="4"/>
      <c r="B32" s="43"/>
      <c r="C32" s="43"/>
      <c r="D32" s="70"/>
      <c r="E32" s="71"/>
      <c r="F32" s="72"/>
      <c r="G32" s="73" t="s">
        <v>12</v>
      </c>
      <c r="H32" s="71"/>
      <c r="I32" s="71"/>
      <c r="J32" s="74"/>
      <c r="K32" s="75"/>
      <c r="L32" s="76"/>
      <c r="M32" s="44">
        <v>16200</v>
      </c>
      <c r="N32" s="45">
        <v>16200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16200</v>
      </c>
      <c r="U32" s="45">
        <v>0</v>
      </c>
      <c r="V32" s="45"/>
      <c r="W32" s="46"/>
      <c r="X32" s="46"/>
      <c r="Y32" s="33">
        <f t="shared" si="1"/>
        <v>0</v>
      </c>
      <c r="Z32" s="34">
        <f t="shared" si="2"/>
        <v>0</v>
      </c>
    </row>
    <row r="33" spans="1:26" ht="33.75" customHeight="1" x14ac:dyDescent="0.25">
      <c r="A33" s="4"/>
      <c r="B33" s="112" t="s">
        <v>69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3"/>
      <c r="M33" s="81">
        <v>47557.66</v>
      </c>
      <c r="N33" s="82">
        <v>6890333.9000000004</v>
      </c>
      <c r="O33" s="82">
        <v>0</v>
      </c>
      <c r="P33" s="82">
        <v>4745501.71</v>
      </c>
      <c r="Q33" s="82">
        <v>0</v>
      </c>
      <c r="R33" s="82">
        <v>42454.85</v>
      </c>
      <c r="S33" s="82">
        <v>0</v>
      </c>
      <c r="T33" s="82">
        <v>2187287.04</v>
      </c>
      <c r="U33" s="82">
        <v>0</v>
      </c>
      <c r="V33" s="114"/>
      <c r="W33" s="114"/>
      <c r="X33" s="114"/>
      <c r="Y33" s="93">
        <v>31028.65</v>
      </c>
      <c r="Z33" s="94">
        <f t="shared" si="2"/>
        <v>65.244274003388725</v>
      </c>
    </row>
    <row r="34" spans="1:26" ht="127" hidden="1" customHeight="1" x14ac:dyDescent="0.25">
      <c r="A34" s="4"/>
      <c r="B34" s="39"/>
      <c r="C34" s="39"/>
      <c r="D34" s="66"/>
      <c r="E34" s="67"/>
      <c r="F34" s="61"/>
      <c r="G34" s="62" t="s">
        <v>11</v>
      </c>
      <c r="H34" s="60"/>
      <c r="I34" s="60"/>
      <c r="J34" s="63"/>
      <c r="K34" s="68"/>
      <c r="L34" s="69"/>
      <c r="M34" s="85">
        <v>21126800</v>
      </c>
      <c r="N34" s="86">
        <v>4952926.2699999996</v>
      </c>
      <c r="O34" s="86">
        <v>0</v>
      </c>
      <c r="P34" s="86">
        <v>2620619.9</v>
      </c>
      <c r="Q34" s="86">
        <v>0</v>
      </c>
      <c r="R34" s="86">
        <v>4630.33</v>
      </c>
      <c r="S34" s="86">
        <v>0</v>
      </c>
      <c r="T34" s="86">
        <v>2336936.7000000002</v>
      </c>
      <c r="U34" s="86">
        <v>0</v>
      </c>
      <c r="V34" s="86"/>
      <c r="W34" s="87"/>
      <c r="X34" s="87"/>
      <c r="Y34" s="83">
        <f t="shared" si="1"/>
        <v>2615989.5699999998</v>
      </c>
      <c r="Z34" s="84">
        <f t="shared" si="2"/>
        <v>12.382327517655298</v>
      </c>
    </row>
    <row r="35" spans="1:26" ht="168.75" hidden="1" customHeight="1" x14ac:dyDescent="0.25">
      <c r="A35" s="4"/>
      <c r="B35" s="47"/>
      <c r="C35" s="47"/>
      <c r="D35" s="77"/>
      <c r="E35" s="78"/>
      <c r="F35" s="72"/>
      <c r="G35" s="73" t="s">
        <v>10</v>
      </c>
      <c r="H35" s="71"/>
      <c r="I35" s="71"/>
      <c r="J35" s="74"/>
      <c r="K35" s="79"/>
      <c r="L35" s="80"/>
      <c r="M35" s="91">
        <v>12000</v>
      </c>
      <c r="N35" s="107">
        <v>0</v>
      </c>
      <c r="O35" s="107">
        <v>0</v>
      </c>
      <c r="P35" s="107">
        <v>0</v>
      </c>
      <c r="Q35" s="107">
        <v>0</v>
      </c>
      <c r="R35" s="107">
        <v>0</v>
      </c>
      <c r="S35" s="107">
        <v>0</v>
      </c>
      <c r="T35" s="107">
        <v>0</v>
      </c>
      <c r="U35" s="107">
        <v>0</v>
      </c>
      <c r="V35" s="107"/>
      <c r="W35" s="92"/>
      <c r="X35" s="92"/>
      <c r="Y35" s="83">
        <f t="shared" si="1"/>
        <v>0</v>
      </c>
      <c r="Z35" s="84">
        <f t="shared" si="2"/>
        <v>0</v>
      </c>
    </row>
    <row r="36" spans="1:26" ht="179.2" hidden="1" customHeight="1" x14ac:dyDescent="0.25">
      <c r="A36" s="4"/>
      <c r="B36" s="47"/>
      <c r="C36" s="47"/>
      <c r="D36" s="77"/>
      <c r="E36" s="78"/>
      <c r="F36" s="72"/>
      <c r="G36" s="73" t="s">
        <v>9</v>
      </c>
      <c r="H36" s="71"/>
      <c r="I36" s="71"/>
      <c r="J36" s="74"/>
      <c r="K36" s="79"/>
      <c r="L36" s="80">
        <v>767000000</v>
      </c>
      <c r="M36" s="91">
        <v>23806715</v>
      </c>
      <c r="N36" s="107">
        <v>6365956</v>
      </c>
      <c r="O36" s="107">
        <v>0</v>
      </c>
      <c r="P36" s="107">
        <v>4246276.8499999996</v>
      </c>
      <c r="Q36" s="107">
        <v>0</v>
      </c>
      <c r="R36" s="107">
        <v>17281.05</v>
      </c>
      <c r="S36" s="107">
        <v>0</v>
      </c>
      <c r="T36" s="107">
        <v>2136960.2000000002</v>
      </c>
      <c r="U36" s="107">
        <v>0</v>
      </c>
      <c r="V36" s="107"/>
      <c r="W36" s="92"/>
      <c r="X36" s="92"/>
      <c r="Y36" s="83">
        <f t="shared" si="1"/>
        <v>4228995.8</v>
      </c>
      <c r="Z36" s="84">
        <f t="shared" si="2"/>
        <v>17.763877964683491</v>
      </c>
    </row>
    <row r="37" spans="1:26" ht="336.8" hidden="1" customHeight="1" x14ac:dyDescent="0.25">
      <c r="A37" s="4"/>
      <c r="B37" s="47"/>
      <c r="C37" s="47"/>
      <c r="D37" s="77"/>
      <c r="E37" s="78"/>
      <c r="F37" s="72"/>
      <c r="G37" s="73" t="s">
        <v>8</v>
      </c>
      <c r="H37" s="71"/>
      <c r="I37" s="71"/>
      <c r="J37" s="74"/>
      <c r="K37" s="79"/>
      <c r="L37" s="80">
        <v>769000000</v>
      </c>
      <c r="M37" s="91">
        <v>615885</v>
      </c>
      <c r="N37" s="107">
        <v>242163</v>
      </c>
      <c r="O37" s="107">
        <v>0</v>
      </c>
      <c r="P37" s="107">
        <v>63580</v>
      </c>
      <c r="Q37" s="107">
        <v>0</v>
      </c>
      <c r="R37" s="107">
        <v>0</v>
      </c>
      <c r="S37" s="107">
        <v>0</v>
      </c>
      <c r="T37" s="107">
        <v>178583</v>
      </c>
      <c r="U37" s="107">
        <v>0</v>
      </c>
      <c r="V37" s="107"/>
      <c r="W37" s="92"/>
      <c r="X37" s="92"/>
      <c r="Y37" s="83">
        <f t="shared" si="1"/>
        <v>63580</v>
      </c>
      <c r="Z37" s="84">
        <f t="shared" si="2"/>
        <v>10.323355821297806</v>
      </c>
    </row>
    <row r="38" spans="1:26" ht="127" hidden="1" customHeight="1" x14ac:dyDescent="0.25">
      <c r="A38" s="4"/>
      <c r="B38" s="47"/>
      <c r="C38" s="47"/>
      <c r="D38" s="77"/>
      <c r="E38" s="78"/>
      <c r="F38" s="72"/>
      <c r="G38" s="73" t="s">
        <v>7</v>
      </c>
      <c r="H38" s="71"/>
      <c r="I38" s="71"/>
      <c r="J38" s="74"/>
      <c r="K38" s="79"/>
      <c r="L38" s="80"/>
      <c r="M38" s="91">
        <v>33158719.129999999</v>
      </c>
      <c r="N38" s="107">
        <v>8842261.1300000008</v>
      </c>
      <c r="O38" s="107">
        <v>0</v>
      </c>
      <c r="P38" s="107">
        <v>5168630.0999999996</v>
      </c>
      <c r="Q38" s="107">
        <v>0</v>
      </c>
      <c r="R38" s="107">
        <v>74809.929999999993</v>
      </c>
      <c r="S38" s="107">
        <v>0</v>
      </c>
      <c r="T38" s="107">
        <v>3748440.96</v>
      </c>
      <c r="U38" s="107">
        <v>0</v>
      </c>
      <c r="V38" s="107"/>
      <c r="W38" s="92"/>
      <c r="X38" s="92"/>
      <c r="Y38" s="83">
        <f t="shared" si="1"/>
        <v>5093820.17</v>
      </c>
      <c r="Z38" s="84">
        <f t="shared" si="2"/>
        <v>15.361932860040483</v>
      </c>
    </row>
    <row r="39" spans="1:26" ht="168.75" hidden="1" customHeight="1" x14ac:dyDescent="0.25">
      <c r="A39" s="4"/>
      <c r="B39" s="47"/>
      <c r="C39" s="47"/>
      <c r="D39" s="77"/>
      <c r="E39" s="78"/>
      <c r="F39" s="72"/>
      <c r="G39" s="73" t="s">
        <v>6</v>
      </c>
      <c r="H39" s="71"/>
      <c r="I39" s="71"/>
      <c r="J39" s="74"/>
      <c r="K39" s="79"/>
      <c r="L39" s="80"/>
      <c r="M39" s="91">
        <v>469200</v>
      </c>
      <c r="N39" s="107">
        <v>137990</v>
      </c>
      <c r="O39" s="107">
        <v>0</v>
      </c>
      <c r="P39" s="107">
        <v>0</v>
      </c>
      <c r="Q39" s="107">
        <v>0</v>
      </c>
      <c r="R39" s="107">
        <v>0</v>
      </c>
      <c r="S39" s="107">
        <v>0</v>
      </c>
      <c r="T39" s="107">
        <v>137990</v>
      </c>
      <c r="U39" s="107">
        <v>0</v>
      </c>
      <c r="V39" s="107"/>
      <c r="W39" s="92"/>
      <c r="X39" s="92"/>
      <c r="Y39" s="83">
        <f t="shared" si="1"/>
        <v>0</v>
      </c>
      <c r="Z39" s="84">
        <f t="shared" si="2"/>
        <v>0</v>
      </c>
    </row>
    <row r="40" spans="1:26" ht="168.75" hidden="1" customHeight="1" x14ac:dyDescent="0.25">
      <c r="A40" s="4"/>
      <c r="B40" s="47"/>
      <c r="C40" s="47"/>
      <c r="D40" s="77"/>
      <c r="E40" s="78"/>
      <c r="F40" s="72"/>
      <c r="G40" s="73" t="s">
        <v>5</v>
      </c>
      <c r="H40" s="71"/>
      <c r="I40" s="71"/>
      <c r="J40" s="74"/>
      <c r="K40" s="79"/>
      <c r="L40" s="80">
        <v>770000000</v>
      </c>
      <c r="M40" s="91">
        <v>66360445</v>
      </c>
      <c r="N40" s="107">
        <v>18162896.620000001</v>
      </c>
      <c r="O40" s="107">
        <v>0</v>
      </c>
      <c r="P40" s="107">
        <v>14296727.07</v>
      </c>
      <c r="Q40" s="107">
        <v>0</v>
      </c>
      <c r="R40" s="107">
        <v>158530.51999999999</v>
      </c>
      <c r="S40" s="107">
        <v>0</v>
      </c>
      <c r="T40" s="107">
        <v>4024700.07</v>
      </c>
      <c r="U40" s="107">
        <v>0</v>
      </c>
      <c r="V40" s="107"/>
      <c r="W40" s="92"/>
      <c r="X40" s="92"/>
      <c r="Y40" s="83">
        <f t="shared" si="1"/>
        <v>14138196.550000001</v>
      </c>
      <c r="Z40" s="84">
        <f t="shared" si="2"/>
        <v>21.305156332209648</v>
      </c>
    </row>
    <row r="41" spans="1:26" ht="316" hidden="1" customHeight="1" x14ac:dyDescent="0.25">
      <c r="A41" s="4"/>
      <c r="B41" s="43"/>
      <c r="C41" s="43"/>
      <c r="D41" s="70"/>
      <c r="E41" s="71"/>
      <c r="F41" s="72"/>
      <c r="G41" s="73" t="s">
        <v>4</v>
      </c>
      <c r="H41" s="71"/>
      <c r="I41" s="71"/>
      <c r="J41" s="74"/>
      <c r="K41" s="75"/>
      <c r="L41" s="76">
        <v>772000000</v>
      </c>
      <c r="M41" s="88">
        <v>1667725</v>
      </c>
      <c r="N41" s="89">
        <v>668039</v>
      </c>
      <c r="O41" s="89">
        <v>0</v>
      </c>
      <c r="P41" s="89">
        <v>333002</v>
      </c>
      <c r="Q41" s="89">
        <v>0</v>
      </c>
      <c r="R41" s="89">
        <v>0</v>
      </c>
      <c r="S41" s="89">
        <v>0</v>
      </c>
      <c r="T41" s="89">
        <v>335037</v>
      </c>
      <c r="U41" s="89">
        <v>0</v>
      </c>
      <c r="V41" s="89"/>
      <c r="W41" s="90"/>
      <c r="X41" s="90"/>
      <c r="Y41" s="83">
        <f t="shared" si="1"/>
        <v>333002</v>
      </c>
      <c r="Z41" s="84">
        <f t="shared" si="2"/>
        <v>19.967440675171268</v>
      </c>
    </row>
    <row r="42" spans="1:26" ht="32.1" customHeight="1" x14ac:dyDescent="0.25">
      <c r="A42" s="4"/>
      <c r="B42" s="112" t="s">
        <v>70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3"/>
      <c r="M42" s="81">
        <v>187046.77</v>
      </c>
      <c r="N42" s="82">
        <v>39372232.019999996</v>
      </c>
      <c r="O42" s="82">
        <v>0</v>
      </c>
      <c r="P42" s="82">
        <v>26728835.920000002</v>
      </c>
      <c r="Q42" s="82">
        <v>0</v>
      </c>
      <c r="R42" s="82">
        <v>255251.83</v>
      </c>
      <c r="S42" s="82">
        <v>0</v>
      </c>
      <c r="T42" s="82">
        <v>12898647.93</v>
      </c>
      <c r="U42" s="82">
        <v>0</v>
      </c>
      <c r="V42" s="114"/>
      <c r="W42" s="114"/>
      <c r="X42" s="114"/>
      <c r="Y42" s="93">
        <v>115030.99</v>
      </c>
      <c r="Z42" s="94">
        <f t="shared" si="2"/>
        <v>61.498517189043156</v>
      </c>
    </row>
    <row r="43" spans="1:26" ht="64" hidden="1" customHeight="1" x14ac:dyDescent="0.25">
      <c r="A43" s="4"/>
      <c r="B43" s="35"/>
      <c r="C43" s="35"/>
      <c r="D43" s="59"/>
      <c r="E43" s="60"/>
      <c r="F43" s="61"/>
      <c r="G43" s="62" t="s">
        <v>3</v>
      </c>
      <c r="H43" s="60"/>
      <c r="I43" s="60"/>
      <c r="J43" s="63"/>
      <c r="K43" s="64"/>
      <c r="L43" s="65"/>
      <c r="M43" s="96">
        <v>153600</v>
      </c>
      <c r="N43" s="97">
        <v>24000</v>
      </c>
      <c r="O43" s="97">
        <v>0</v>
      </c>
      <c r="P43" s="97">
        <v>0</v>
      </c>
      <c r="Q43" s="97">
        <v>0</v>
      </c>
      <c r="R43" s="97">
        <v>0</v>
      </c>
      <c r="S43" s="97">
        <v>0</v>
      </c>
      <c r="T43" s="97">
        <v>24000</v>
      </c>
      <c r="U43" s="97">
        <v>0</v>
      </c>
      <c r="V43" s="97"/>
      <c r="W43" s="98"/>
      <c r="X43" s="98"/>
      <c r="Y43" s="83">
        <f t="shared" si="1"/>
        <v>0</v>
      </c>
      <c r="Z43" s="84">
        <f t="shared" si="2"/>
        <v>0</v>
      </c>
    </row>
    <row r="44" spans="1:26" ht="31.6" customHeight="1" x14ac:dyDescent="0.25">
      <c r="A44" s="4"/>
      <c r="B44" s="112" t="s">
        <v>71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3"/>
      <c r="M44" s="81">
        <v>185.66</v>
      </c>
      <c r="N44" s="82">
        <v>24000</v>
      </c>
      <c r="O44" s="82">
        <v>0</v>
      </c>
      <c r="P44" s="82">
        <v>0</v>
      </c>
      <c r="Q44" s="82">
        <v>0</v>
      </c>
      <c r="R44" s="82">
        <v>0</v>
      </c>
      <c r="S44" s="82">
        <v>0</v>
      </c>
      <c r="T44" s="82">
        <v>24000</v>
      </c>
      <c r="U44" s="82">
        <v>0</v>
      </c>
      <c r="V44" s="114"/>
      <c r="W44" s="114"/>
      <c r="X44" s="114"/>
      <c r="Y44" s="93">
        <v>27.72</v>
      </c>
      <c r="Z44" s="94">
        <f t="shared" si="2"/>
        <v>14.930518151459657</v>
      </c>
    </row>
    <row r="45" spans="1:26" ht="200.3" hidden="1" customHeight="1" x14ac:dyDescent="0.25">
      <c r="A45" s="4"/>
      <c r="B45" s="35"/>
      <c r="C45" s="35"/>
      <c r="D45" s="59"/>
      <c r="E45" s="60"/>
      <c r="F45" s="61"/>
      <c r="G45" s="62" t="s">
        <v>2</v>
      </c>
      <c r="H45" s="60"/>
      <c r="I45" s="60"/>
      <c r="J45" s="63"/>
      <c r="K45" s="64"/>
      <c r="L45" s="65"/>
      <c r="M45" s="96">
        <v>188000</v>
      </c>
      <c r="N45" s="97">
        <v>188000</v>
      </c>
      <c r="O45" s="97">
        <v>0</v>
      </c>
      <c r="P45" s="97">
        <v>0</v>
      </c>
      <c r="Q45" s="97">
        <v>0</v>
      </c>
      <c r="R45" s="97">
        <v>0</v>
      </c>
      <c r="S45" s="97">
        <v>0</v>
      </c>
      <c r="T45" s="97">
        <v>188000</v>
      </c>
      <c r="U45" s="97">
        <v>0</v>
      </c>
      <c r="V45" s="97"/>
      <c r="W45" s="98"/>
      <c r="X45" s="98"/>
      <c r="Y45" s="83">
        <f t="shared" si="1"/>
        <v>0</v>
      </c>
      <c r="Z45" s="84">
        <f t="shared" si="2"/>
        <v>0</v>
      </c>
    </row>
    <row r="46" spans="1:26" ht="46" customHeight="1" x14ac:dyDescent="0.25">
      <c r="A46" s="4"/>
      <c r="B46" s="112" t="s">
        <v>72</v>
      </c>
      <c r="C46" s="112"/>
      <c r="D46" s="112"/>
      <c r="E46" s="112"/>
      <c r="F46" s="112"/>
      <c r="G46" s="112"/>
      <c r="H46" s="112"/>
      <c r="I46" s="112"/>
      <c r="J46" s="112"/>
      <c r="K46" s="112"/>
      <c r="L46" s="113"/>
      <c r="M46" s="81">
        <v>15130.78</v>
      </c>
      <c r="N46" s="82">
        <v>188000</v>
      </c>
      <c r="O46" s="82">
        <v>0</v>
      </c>
      <c r="P46" s="82">
        <v>0</v>
      </c>
      <c r="Q46" s="82">
        <v>0</v>
      </c>
      <c r="R46" s="82">
        <v>0</v>
      </c>
      <c r="S46" s="82">
        <v>0</v>
      </c>
      <c r="T46" s="82">
        <v>188000</v>
      </c>
      <c r="U46" s="82">
        <v>0</v>
      </c>
      <c r="V46" s="114"/>
      <c r="W46" s="114"/>
      <c r="X46" s="114"/>
      <c r="Y46" s="93">
        <v>9706.65</v>
      </c>
      <c r="Z46" s="94">
        <f t="shared" si="2"/>
        <v>64.151682861028974</v>
      </c>
    </row>
    <row r="47" spans="1:26" ht="64" hidden="1" customHeight="1" x14ac:dyDescent="0.25">
      <c r="A47" s="4"/>
      <c r="B47" s="39"/>
      <c r="C47" s="39"/>
      <c r="D47" s="66"/>
      <c r="E47" s="67"/>
      <c r="F47" s="61"/>
      <c r="G47" s="62" t="s">
        <v>1</v>
      </c>
      <c r="H47" s="60"/>
      <c r="I47" s="60"/>
      <c r="J47" s="63"/>
      <c r="K47" s="68"/>
      <c r="L47" s="69"/>
      <c r="M47" s="85">
        <v>250000</v>
      </c>
      <c r="N47" s="86">
        <v>250000</v>
      </c>
      <c r="O47" s="86">
        <v>0</v>
      </c>
      <c r="P47" s="86">
        <v>0</v>
      </c>
      <c r="Q47" s="86">
        <v>0</v>
      </c>
      <c r="R47" s="86">
        <v>0</v>
      </c>
      <c r="S47" s="86">
        <v>0</v>
      </c>
      <c r="T47" s="86">
        <v>250000</v>
      </c>
      <c r="U47" s="86">
        <v>0</v>
      </c>
      <c r="V47" s="86"/>
      <c r="W47" s="87"/>
      <c r="X47" s="87"/>
      <c r="Y47" s="83">
        <f t="shared" si="1"/>
        <v>0</v>
      </c>
      <c r="Z47" s="84">
        <f t="shared" si="2"/>
        <v>0</v>
      </c>
    </row>
    <row r="48" spans="1:26" ht="31.6" customHeight="1" x14ac:dyDescent="0.25">
      <c r="A48" s="4"/>
      <c r="B48" s="112" t="s">
        <v>73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3"/>
      <c r="M48" s="81">
        <v>1644.7</v>
      </c>
      <c r="N48" s="95">
        <v>349000</v>
      </c>
      <c r="O48" s="95">
        <v>0</v>
      </c>
      <c r="P48" s="95">
        <v>0</v>
      </c>
      <c r="Q48" s="95">
        <v>0</v>
      </c>
      <c r="R48" s="95">
        <v>0</v>
      </c>
      <c r="S48" s="95">
        <v>0</v>
      </c>
      <c r="T48" s="95">
        <v>349000</v>
      </c>
      <c r="U48" s="95">
        <v>0</v>
      </c>
      <c r="V48" s="115"/>
      <c r="W48" s="115"/>
      <c r="X48" s="115"/>
      <c r="Y48" s="93">
        <v>1514.7</v>
      </c>
      <c r="Z48" s="94">
        <f t="shared" si="2"/>
        <v>92.095822946433998</v>
      </c>
    </row>
    <row r="49" spans="1:26" ht="30.8" customHeight="1" x14ac:dyDescent="0.25">
      <c r="A49" s="32"/>
      <c r="B49" s="50"/>
      <c r="C49" s="51"/>
      <c r="D49" s="51"/>
      <c r="E49" s="51"/>
      <c r="F49" s="51"/>
      <c r="G49" s="104" t="s">
        <v>66</v>
      </c>
      <c r="H49" s="47"/>
      <c r="I49" s="47"/>
      <c r="J49" s="47"/>
      <c r="K49" s="47"/>
      <c r="L49" s="47"/>
      <c r="M49" s="99">
        <v>5</v>
      </c>
      <c r="N49" s="100"/>
      <c r="O49" s="100"/>
      <c r="P49" s="100"/>
      <c r="Q49" s="101"/>
      <c r="R49" s="102"/>
      <c r="S49" s="102"/>
      <c r="T49" s="102"/>
      <c r="U49" s="102"/>
      <c r="V49" s="86"/>
      <c r="W49" s="86"/>
      <c r="X49" s="86"/>
      <c r="Y49" s="103">
        <v>0</v>
      </c>
      <c r="Z49" s="84">
        <f t="shared" si="2"/>
        <v>0</v>
      </c>
    </row>
    <row r="50" spans="1:26" ht="21.8" customHeight="1" x14ac:dyDescent="0.25">
      <c r="A50" s="2"/>
      <c r="B50" s="52"/>
      <c r="C50" s="53"/>
      <c r="D50" s="53"/>
      <c r="E50" s="54"/>
      <c r="F50" s="53"/>
      <c r="G50" s="58" t="s">
        <v>60</v>
      </c>
      <c r="H50" s="55"/>
      <c r="I50" s="55"/>
      <c r="J50" s="56"/>
      <c r="K50" s="57"/>
      <c r="L50" s="57"/>
      <c r="M50" s="105">
        <f>M6+M7+M10+M14+M18+M21+M24+M26+M33+M42+M44+M46+M48+M49</f>
        <v>253446.07</v>
      </c>
      <c r="N50" s="110">
        <v>47289878.920000002</v>
      </c>
      <c r="O50" s="110">
        <v>0</v>
      </c>
      <c r="P50" s="110">
        <v>31601425.59</v>
      </c>
      <c r="Q50" s="110">
        <v>0</v>
      </c>
      <c r="R50" s="110">
        <v>297706.67999999993</v>
      </c>
      <c r="S50" s="110">
        <v>0</v>
      </c>
      <c r="T50" s="110">
        <v>15986160.010000002</v>
      </c>
      <c r="U50" s="110">
        <v>0</v>
      </c>
      <c r="V50" s="110"/>
      <c r="W50" s="110"/>
      <c r="X50" s="110"/>
      <c r="Y50" s="105">
        <f>Y6+Y7+Y10+Y14+Y18+Y21+Y24+Y26+Y33+Y42+Y44+Y46+Y48+Y49</f>
        <v>158005.11000000002</v>
      </c>
      <c r="Z50" s="106">
        <f>Y50/M50*100</f>
        <v>62.342694838393044</v>
      </c>
    </row>
    <row r="51" spans="1:26" ht="12.8" customHeight="1" x14ac:dyDescent="0.2">
      <c r="A51" s="2" t="s">
        <v>0</v>
      </c>
      <c r="B51" s="3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6" ht="12.8" customHeight="1" x14ac:dyDescent="0.2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4" spans="1:26" x14ac:dyDescent="0.2">
      <c r="M54" s="31"/>
      <c r="Y54" s="31"/>
    </row>
  </sheetData>
  <mergeCells count="27">
    <mergeCell ref="G1:Z2"/>
    <mergeCell ref="B6:L6"/>
    <mergeCell ref="V6:X6"/>
    <mergeCell ref="B7:L7"/>
    <mergeCell ref="V7:X7"/>
    <mergeCell ref="B10:L10"/>
    <mergeCell ref="V10:X10"/>
    <mergeCell ref="B14:L14"/>
    <mergeCell ref="V14:X14"/>
    <mergeCell ref="B18:L18"/>
    <mergeCell ref="V18:X18"/>
    <mergeCell ref="B21:L21"/>
    <mergeCell ref="V21:X21"/>
    <mergeCell ref="B24:L24"/>
    <mergeCell ref="V24:X24"/>
    <mergeCell ref="B26:L26"/>
    <mergeCell ref="V26:X26"/>
    <mergeCell ref="B33:L33"/>
    <mergeCell ref="V33:X33"/>
    <mergeCell ref="B48:L48"/>
    <mergeCell ref="V48:X48"/>
    <mergeCell ref="B42:L42"/>
    <mergeCell ref="V42:X42"/>
    <mergeCell ref="B44:L44"/>
    <mergeCell ref="V44:X44"/>
    <mergeCell ref="B46:L46"/>
    <mergeCell ref="V46:X46"/>
  </mergeCells>
  <pageMargins left="0.39370078740157499" right="0.39370078740157499" top="0.78740157480314998" bottom="0.39370078740157499" header="0" footer="0"/>
  <pageSetup paperSize="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Новый_8</vt:lpstr>
      <vt:lpstr>Новый_8!Заголовки_для_печати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Orel</dc:creator>
  <cp:lastModifiedBy>Kapitanova</cp:lastModifiedBy>
  <cp:lastPrinted>2019-08-13T08:03:53Z</cp:lastPrinted>
  <dcterms:created xsi:type="dcterms:W3CDTF">2017-04-18T06:32:31Z</dcterms:created>
  <dcterms:modified xsi:type="dcterms:W3CDTF">2019-10-11T10:44:58Z</dcterms:modified>
</cp:coreProperties>
</file>